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F:\APOYO FACTURACION\INFORMES 2025\OTROS\11. NOVIEMBRE\Proposición 1269-2025\"/>
    </mc:Choice>
  </mc:AlternateContent>
  <xr:revisionPtr revIDLastSave="0" documentId="13_ncr:1_{65588498-D5CD-48D3-BF32-0CBC239076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SOLIDADO ENTIDAD" sheetId="1" r:id="rId1"/>
  </sheets>
  <definedNames>
    <definedName name="_1212">#REF!</definedName>
    <definedName name="_123">#REF!</definedName>
    <definedName name="_201411">#REF!</definedName>
    <definedName name="_xlnm._FilterDatabase" localSheetId="0" hidden="1">'CONSOLIDADO ENTIDAD'!$A$8:$Q$231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26" i="1" l="1"/>
  <c r="Q225" i="1"/>
  <c r="Q224" i="1"/>
  <c r="Q223" i="1"/>
  <c r="Q222" i="1"/>
  <c r="Q221" i="1"/>
  <c r="Q220" i="1"/>
  <c r="Q219" i="1"/>
  <c r="Q218" i="1"/>
  <c r="Q215" i="1"/>
  <c r="Q213" i="1"/>
  <c r="Q212" i="1"/>
  <c r="Q211" i="1"/>
  <c r="Q210" i="1"/>
  <c r="Q209" i="1"/>
  <c r="Q208" i="1"/>
  <c r="Q207" i="1"/>
  <c r="Q206" i="1"/>
  <c r="Q205" i="1"/>
  <c r="Q204" i="1"/>
  <c r="Q202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4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6" i="1"/>
  <c r="Q145" i="1"/>
  <c r="Q144" i="1"/>
  <c r="Q143" i="1"/>
  <c r="Q142" i="1"/>
  <c r="Q141" i="1"/>
  <c r="Q140" i="1"/>
  <c r="Q139" i="1"/>
  <c r="Q137" i="1"/>
  <c r="Q136" i="1"/>
  <c r="Q135" i="1"/>
  <c r="Q133" i="1"/>
  <c r="Q132" i="1"/>
  <c r="Q131" i="1"/>
  <c r="Q130" i="1"/>
  <c r="Q129" i="1"/>
  <c r="Q128" i="1"/>
  <c r="Q127" i="1"/>
  <c r="Q125" i="1"/>
  <c r="Q124" i="1"/>
  <c r="Q122" i="1"/>
  <c r="Q121" i="1"/>
  <c r="Q120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0" i="1"/>
  <c r="Q98" i="1"/>
  <c r="Q96" i="1"/>
  <c r="Q94" i="1"/>
  <c r="Q92" i="1"/>
  <c r="Q91" i="1"/>
  <c r="Q90" i="1"/>
  <c r="Q89" i="1"/>
  <c r="Q88" i="1"/>
  <c r="Q87" i="1"/>
  <c r="Q86" i="1"/>
  <c r="Q84" i="1"/>
  <c r="Q82" i="1"/>
  <c r="Q81" i="1"/>
  <c r="Q80" i="1"/>
  <c r="Q79" i="1"/>
  <c r="Q78" i="1"/>
  <c r="Q77" i="1"/>
  <c r="Q76" i="1"/>
  <c r="Q75" i="1"/>
  <c r="Q74" i="1"/>
  <c r="Q73" i="1"/>
  <c r="Q72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3" i="1"/>
  <c r="Q42" i="1"/>
  <c r="Q41" i="1"/>
  <c r="Q39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N227" i="1"/>
  <c r="N228" i="1" s="1"/>
  <c r="M227" i="1"/>
  <c r="L227" i="1"/>
  <c r="K227" i="1"/>
  <c r="J227" i="1"/>
  <c r="J228" i="1" s="1"/>
  <c r="I227" i="1"/>
  <c r="I228" i="1" s="1"/>
  <c r="H227" i="1"/>
  <c r="H228" i="1" s="1"/>
  <c r="G227" i="1"/>
  <c r="F227" i="1"/>
  <c r="E227" i="1"/>
  <c r="E228" i="1" s="1"/>
  <c r="N216" i="1"/>
  <c r="M216" i="1"/>
  <c r="L216" i="1"/>
  <c r="K216" i="1"/>
  <c r="J216" i="1"/>
  <c r="I216" i="1"/>
  <c r="H216" i="1"/>
  <c r="G216" i="1"/>
  <c r="F216" i="1"/>
  <c r="E216" i="1"/>
  <c r="N214" i="1"/>
  <c r="M214" i="1"/>
  <c r="L214" i="1"/>
  <c r="K214" i="1"/>
  <c r="J214" i="1"/>
  <c r="I214" i="1"/>
  <c r="H214" i="1"/>
  <c r="G214" i="1"/>
  <c r="F214" i="1"/>
  <c r="E214" i="1"/>
  <c r="N203" i="1"/>
  <c r="M203" i="1"/>
  <c r="L203" i="1"/>
  <c r="K203" i="1"/>
  <c r="J203" i="1"/>
  <c r="I203" i="1"/>
  <c r="H203" i="1"/>
  <c r="G203" i="1"/>
  <c r="F203" i="1"/>
  <c r="E203" i="1"/>
  <c r="N201" i="1"/>
  <c r="M201" i="1"/>
  <c r="L201" i="1"/>
  <c r="K201" i="1"/>
  <c r="J201" i="1"/>
  <c r="I201" i="1"/>
  <c r="H201" i="1"/>
  <c r="G201" i="1"/>
  <c r="F201" i="1"/>
  <c r="E201" i="1"/>
  <c r="N165" i="1"/>
  <c r="M165" i="1"/>
  <c r="L165" i="1"/>
  <c r="K165" i="1"/>
  <c r="J165" i="1"/>
  <c r="I165" i="1"/>
  <c r="H165" i="1"/>
  <c r="G165" i="1"/>
  <c r="F165" i="1"/>
  <c r="E165" i="1"/>
  <c r="N163" i="1"/>
  <c r="M163" i="1"/>
  <c r="L163" i="1"/>
  <c r="K163" i="1"/>
  <c r="J163" i="1"/>
  <c r="I163" i="1"/>
  <c r="H163" i="1"/>
  <c r="G163" i="1"/>
  <c r="F163" i="1"/>
  <c r="E163" i="1"/>
  <c r="N147" i="1"/>
  <c r="M147" i="1"/>
  <c r="L147" i="1"/>
  <c r="K147" i="1"/>
  <c r="J147" i="1"/>
  <c r="I147" i="1"/>
  <c r="H147" i="1"/>
  <c r="G147" i="1"/>
  <c r="F147" i="1"/>
  <c r="E147" i="1"/>
  <c r="N138" i="1"/>
  <c r="M138" i="1"/>
  <c r="L138" i="1"/>
  <c r="K138" i="1"/>
  <c r="J138" i="1"/>
  <c r="I138" i="1"/>
  <c r="H138" i="1"/>
  <c r="G138" i="1"/>
  <c r="F138" i="1"/>
  <c r="E138" i="1"/>
  <c r="N134" i="1"/>
  <c r="M134" i="1"/>
  <c r="L134" i="1"/>
  <c r="K134" i="1"/>
  <c r="J134" i="1"/>
  <c r="I134" i="1"/>
  <c r="H134" i="1"/>
  <c r="G134" i="1"/>
  <c r="F134" i="1"/>
  <c r="E134" i="1"/>
  <c r="N126" i="1"/>
  <c r="M126" i="1"/>
  <c r="L126" i="1"/>
  <c r="K126" i="1"/>
  <c r="J126" i="1"/>
  <c r="I126" i="1"/>
  <c r="H126" i="1"/>
  <c r="G126" i="1"/>
  <c r="F126" i="1"/>
  <c r="E126" i="1"/>
  <c r="N123" i="1"/>
  <c r="M123" i="1"/>
  <c r="L123" i="1"/>
  <c r="K123" i="1"/>
  <c r="J123" i="1"/>
  <c r="I123" i="1"/>
  <c r="H123" i="1"/>
  <c r="G123" i="1"/>
  <c r="F123" i="1"/>
  <c r="E123" i="1"/>
  <c r="N119" i="1"/>
  <c r="M119" i="1"/>
  <c r="L119" i="1"/>
  <c r="K119" i="1"/>
  <c r="J119" i="1"/>
  <c r="I119" i="1"/>
  <c r="H119" i="1"/>
  <c r="G119" i="1"/>
  <c r="F119" i="1"/>
  <c r="E119" i="1"/>
  <c r="N101" i="1"/>
  <c r="M101" i="1"/>
  <c r="L101" i="1"/>
  <c r="K101" i="1"/>
  <c r="J101" i="1"/>
  <c r="I101" i="1"/>
  <c r="H101" i="1"/>
  <c r="G101" i="1"/>
  <c r="F101" i="1"/>
  <c r="E101" i="1"/>
  <c r="N99" i="1"/>
  <c r="M99" i="1"/>
  <c r="L99" i="1"/>
  <c r="K99" i="1"/>
  <c r="J99" i="1"/>
  <c r="I99" i="1"/>
  <c r="H99" i="1"/>
  <c r="G99" i="1"/>
  <c r="F99" i="1"/>
  <c r="E99" i="1"/>
  <c r="N97" i="1"/>
  <c r="M97" i="1"/>
  <c r="L97" i="1"/>
  <c r="K97" i="1"/>
  <c r="J97" i="1"/>
  <c r="I97" i="1"/>
  <c r="H97" i="1"/>
  <c r="G97" i="1"/>
  <c r="F97" i="1"/>
  <c r="E97" i="1"/>
  <c r="N95" i="1"/>
  <c r="M95" i="1"/>
  <c r="L95" i="1"/>
  <c r="K95" i="1"/>
  <c r="J95" i="1"/>
  <c r="I95" i="1"/>
  <c r="H95" i="1"/>
  <c r="G95" i="1"/>
  <c r="F95" i="1"/>
  <c r="E95" i="1"/>
  <c r="N93" i="1"/>
  <c r="M93" i="1"/>
  <c r="L93" i="1"/>
  <c r="K93" i="1"/>
  <c r="J93" i="1"/>
  <c r="I93" i="1"/>
  <c r="H93" i="1"/>
  <c r="G93" i="1"/>
  <c r="F93" i="1"/>
  <c r="E93" i="1"/>
  <c r="N85" i="1"/>
  <c r="M85" i="1"/>
  <c r="L85" i="1"/>
  <c r="K85" i="1"/>
  <c r="J85" i="1"/>
  <c r="I85" i="1"/>
  <c r="H85" i="1"/>
  <c r="G85" i="1"/>
  <c r="F85" i="1"/>
  <c r="E85" i="1"/>
  <c r="N83" i="1"/>
  <c r="M83" i="1"/>
  <c r="L83" i="1"/>
  <c r="K83" i="1"/>
  <c r="J83" i="1"/>
  <c r="I83" i="1"/>
  <c r="H83" i="1"/>
  <c r="G83" i="1"/>
  <c r="F83" i="1"/>
  <c r="E83" i="1"/>
  <c r="N71" i="1"/>
  <c r="M71" i="1"/>
  <c r="L71" i="1"/>
  <c r="K71" i="1"/>
  <c r="J71" i="1"/>
  <c r="I71" i="1"/>
  <c r="H71" i="1"/>
  <c r="G71" i="1"/>
  <c r="F71" i="1"/>
  <c r="E71" i="1"/>
  <c r="N44" i="1"/>
  <c r="M44" i="1"/>
  <c r="L44" i="1"/>
  <c r="K44" i="1"/>
  <c r="J44" i="1"/>
  <c r="I44" i="1"/>
  <c r="H44" i="1"/>
  <c r="G44" i="1"/>
  <c r="F44" i="1"/>
  <c r="E44" i="1"/>
  <c r="N40" i="1"/>
  <c r="M40" i="1"/>
  <c r="L40" i="1"/>
  <c r="K40" i="1"/>
  <c r="J40" i="1"/>
  <c r="I40" i="1"/>
  <c r="H40" i="1"/>
  <c r="G40" i="1"/>
  <c r="F40" i="1"/>
  <c r="E40" i="1"/>
  <c r="N38" i="1"/>
  <c r="M38" i="1"/>
  <c r="L38" i="1"/>
  <c r="K38" i="1"/>
  <c r="J38" i="1"/>
  <c r="I38" i="1"/>
  <c r="H38" i="1"/>
  <c r="G38" i="1"/>
  <c r="F38" i="1"/>
  <c r="E38" i="1"/>
  <c r="P227" i="1"/>
  <c r="P228" i="1" s="1"/>
  <c r="O227" i="1"/>
  <c r="O228" i="1" s="1"/>
  <c r="P216" i="1"/>
  <c r="O216" i="1"/>
  <c r="P214" i="1"/>
  <c r="O214" i="1"/>
  <c r="P203" i="1"/>
  <c r="O203" i="1"/>
  <c r="P201" i="1"/>
  <c r="O201" i="1"/>
  <c r="P165" i="1"/>
  <c r="O165" i="1"/>
  <c r="P163" i="1"/>
  <c r="O163" i="1"/>
  <c r="P147" i="1"/>
  <c r="O147" i="1"/>
  <c r="P138" i="1"/>
  <c r="O138" i="1"/>
  <c r="P134" i="1"/>
  <c r="O134" i="1"/>
  <c r="P126" i="1"/>
  <c r="O126" i="1"/>
  <c r="P123" i="1"/>
  <c r="O123" i="1"/>
  <c r="P119" i="1"/>
  <c r="O119" i="1"/>
  <c r="P101" i="1"/>
  <c r="O101" i="1"/>
  <c r="P99" i="1"/>
  <c r="O99" i="1"/>
  <c r="P97" i="1"/>
  <c r="O97" i="1"/>
  <c r="P95" i="1"/>
  <c r="O95" i="1"/>
  <c r="P93" i="1"/>
  <c r="O93" i="1"/>
  <c r="P85" i="1"/>
  <c r="O85" i="1"/>
  <c r="P83" i="1"/>
  <c r="O83" i="1"/>
  <c r="P71" i="1"/>
  <c r="O71" i="1"/>
  <c r="P44" i="1"/>
  <c r="O44" i="1"/>
  <c r="P40" i="1"/>
  <c r="O40" i="1"/>
  <c r="P38" i="1"/>
  <c r="O38" i="1"/>
  <c r="Q85" i="1" l="1"/>
  <c r="P217" i="1"/>
  <c r="P229" i="1" s="1"/>
  <c r="H217" i="1"/>
  <c r="H229" i="1" s="1"/>
  <c r="I217" i="1"/>
  <c r="I229" i="1" s="1"/>
  <c r="J217" i="1"/>
  <c r="J229" i="1" s="1"/>
  <c r="E217" i="1"/>
  <c r="E229" i="1" s="1"/>
  <c r="O217" i="1"/>
  <c r="O229" i="1" s="1"/>
  <c r="M228" i="1"/>
  <c r="Q99" i="1" l="1"/>
  <c r="Q95" i="1"/>
  <c r="L228" i="1"/>
  <c r="K228" i="1"/>
  <c r="G228" i="1"/>
  <c r="F228" i="1"/>
  <c r="Q97" i="1"/>
  <c r="Q165" i="1"/>
  <c r="Q126" i="1"/>
  <c r="Q203" i="1"/>
  <c r="Q101" i="1"/>
  <c r="Q40" i="1"/>
  <c r="Q216" i="1"/>
  <c r="G217" i="1"/>
  <c r="Q9" i="1"/>
  <c r="Q147" i="1" l="1"/>
  <c r="Q134" i="1"/>
  <c r="Q71" i="1"/>
  <c r="Q44" i="1"/>
  <c r="Q163" i="1"/>
  <c r="Q119" i="1"/>
  <c r="N217" i="1"/>
  <c r="N229" i="1" s="1"/>
  <c r="Q138" i="1"/>
  <c r="Q227" i="1"/>
  <c r="Q228" i="1" s="1"/>
  <c r="L217" i="1"/>
  <c r="L229" i="1" s="1"/>
  <c r="M217" i="1"/>
  <c r="M229" i="1" s="1"/>
  <c r="G229" i="1"/>
  <c r="Q93" i="1"/>
  <c r="Q123" i="1"/>
  <c r="Q201" i="1"/>
  <c r="Q38" i="1"/>
  <c r="F217" i="1"/>
  <c r="F229" i="1" s="1"/>
  <c r="Q214" i="1"/>
  <c r="Q83" i="1"/>
  <c r="K217" i="1"/>
  <c r="K229" i="1" s="1"/>
  <c r="Q217" i="1" l="1"/>
  <c r="Q229" i="1" s="1"/>
</calcChain>
</file>

<file path=xl/sharedStrings.xml><?xml version="1.0" encoding="utf-8"?>
<sst xmlns="http://schemas.openxmlformats.org/spreadsheetml/2006/main" count="433" uniqueCount="221">
  <si>
    <t>RÉGIMEN</t>
  </si>
  <si>
    <t>NIT</t>
  </si>
  <si>
    <t>ENTIDAD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</si>
  <si>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</si>
  <si>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</si>
  <si>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</si>
  <si>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</si>
  <si>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</si>
  <si>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</si>
  <si>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</si>
  <si>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</si>
  <si>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</si>
  <si>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</si>
  <si>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</si>
  <si>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</si>
  <si>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CONSOLIDADO</t>
  </si>
  <si>
    <t>SUBSIDIADO</t>
  </si>
  <si>
    <t>EPS Y MEDICINA PREPAGADA SURAMERICANA SA</t>
  </si>
  <si>
    <t>SALUD TOTAL EPS</t>
  </si>
  <si>
    <t>EPS SANITAS  SA</t>
  </si>
  <si>
    <t xml:space="preserve">ASOCIACION MUTUAL SER </t>
  </si>
  <si>
    <t>PIJAOS SALUD EPSI EPS</t>
  </si>
  <si>
    <t>CAFAM EPS</t>
  </si>
  <si>
    <t>C.C.F. DE LA GUAJIRA COMFAGUAJIRA EPS</t>
  </si>
  <si>
    <t>ASOCIACION INDIGENA DEL CAUCA  AIC EPSI</t>
  </si>
  <si>
    <t>DUSAKAWI EPS-I</t>
  </si>
  <si>
    <t>FAMISANAR  EPS</t>
  </si>
  <si>
    <t>ALIANSALUD EPS</t>
  </si>
  <si>
    <t>EPS MALLAMAS EPSI</t>
  </si>
  <si>
    <t>EPS INDIGENA ANAS WAYUU EPS</t>
  </si>
  <si>
    <t>COMPENSAR EPS</t>
  </si>
  <si>
    <t>C.C.F. DEL ORIENTE COLOMBIANO COMFAORIENTE EPS</t>
  </si>
  <si>
    <t>C.C.F. DEL CHOCO EPS</t>
  </si>
  <si>
    <t>CAJA DE PREVISION SOCIAL DE CASANARE - CAPRESOCA</t>
  </si>
  <si>
    <t>NUEVA EPS</t>
  </si>
  <si>
    <t xml:space="preserve">COOSALUD EPS S.A. </t>
  </si>
  <si>
    <t>CAPITAL SALUD EPS</t>
  </si>
  <si>
    <t>ALIANZA MEDELLIN ANTIOQUIA EPS SAS</t>
  </si>
  <si>
    <t>ASMET SALUD EPS  SAS</t>
  </si>
  <si>
    <t>EPS EMSSANAR S.AS</t>
  </si>
  <si>
    <t>C.C.F. CAJACOPI ATLANTICO</t>
  </si>
  <si>
    <t>EPS FAMILIAR DE COLOMBIA</t>
  </si>
  <si>
    <t>EPS SERVICIO OCCIDENTAL DE SALUD  SA SOS</t>
  </si>
  <si>
    <t>C.C.F. DEL VALLE DEL CAUCA COMFENALCO VALLE</t>
  </si>
  <si>
    <t>C.C.F. DE BARRANCABERMEJA</t>
  </si>
  <si>
    <t>SUBSIDIADO PYD</t>
  </si>
  <si>
    <t>P Y D CAPITAL SALUD -contrato 007/2023</t>
  </si>
  <si>
    <t>TOTAL SUBSIDIADO</t>
  </si>
  <si>
    <t>PGP</t>
  </si>
  <si>
    <t>TOTAL PGP</t>
  </si>
  <si>
    <t>CAPITACIÓN</t>
  </si>
  <si>
    <t>TOTAL CAPITACIÓN</t>
  </si>
  <si>
    <t>CONTRIBUTIVO</t>
  </si>
  <si>
    <t>SALUD BOLIVAR EPS SAS</t>
  </si>
  <si>
    <t>TOTAL CONTRIBUTIVO</t>
  </si>
  <si>
    <t>ASEGURADORA (SOAT)</t>
  </si>
  <si>
    <t>SEGUROS COMERCIALES BOLIVAR SA</t>
  </si>
  <si>
    <t>AXA COLPATRIA SEGUROS SA</t>
  </si>
  <si>
    <t>CARDIF COLOMBIA SEGUROS GENERALES</t>
  </si>
  <si>
    <t>LA PREVISORA SA COMPAÑIA DE SEGUROS</t>
  </si>
  <si>
    <t>SEGUROS DEL ESTADO SA</t>
  </si>
  <si>
    <t xml:space="preserve">LA EQUIDAD SEGUROS </t>
  </si>
  <si>
    <t>MUNDIAL DE SEGUROS SA</t>
  </si>
  <si>
    <t>ASEGURADORA SOLIDARIA DE COLOMBIA</t>
  </si>
  <si>
    <t>LIBERTY SEGUROS SA</t>
  </si>
  <si>
    <t>MAPFRE SEGUROS</t>
  </si>
  <si>
    <t>SEGUROS GENERALES SURAMERICANA S A</t>
  </si>
  <si>
    <t>TOTAL ASEGURADORA (SOAT)</t>
  </si>
  <si>
    <t>ECAT (ADRES)</t>
  </si>
  <si>
    <t>ADRES ECAT</t>
  </si>
  <si>
    <t>TOTAL ECAT (ADRES)</t>
  </si>
  <si>
    <t>ENTE TERRITORIAL</t>
  </si>
  <si>
    <t>SECRETARIA DE SALUD DE BOYACA</t>
  </si>
  <si>
    <t>SECRETARIA DEPARTAMENTAL DE SALUD DE TOLIMA</t>
  </si>
  <si>
    <t>SECRETARIA DEL VALLE DEL CAUCA</t>
  </si>
  <si>
    <t>SECRETARIA SECCIONAL DE SALUD DEL META</t>
  </si>
  <si>
    <t>SECRETARIA DE SALUD DEPARTAMENTAL DE CAQUETA</t>
  </si>
  <si>
    <t>SECRETARIA DE SALUD DE VICHADA</t>
  </si>
  <si>
    <t>SECRETARIA DE SALUD DE CUNDINAMARCA</t>
  </si>
  <si>
    <t>TOTAL ENTE TERRITORIAL</t>
  </si>
  <si>
    <t>FFDS - EXTRANJEROS (IRREGULARES)</t>
  </si>
  <si>
    <t>FFDS  ATENCION A EXTRANJEROS- IRREGULARES</t>
  </si>
  <si>
    <t>TOTAL FFDS - EXTRANJEROS (IRREGULARES)</t>
  </si>
  <si>
    <t>FFDS - VINCULADO (PPNA)</t>
  </si>
  <si>
    <t>FFDS  ATENCION A VINCULADOS</t>
  </si>
  <si>
    <t>TOTAL FFDS - VINCULADO (PPNA)</t>
  </si>
  <si>
    <t>FFDS - PIC</t>
  </si>
  <si>
    <t>FFDS- PIC</t>
  </si>
  <si>
    <t>TOTAL FFDS - PIC</t>
  </si>
  <si>
    <t>FONDO DESARROLLO LOCAL</t>
  </si>
  <si>
    <t xml:space="preserve">FONDO DE DESARROLLO LOCAL </t>
  </si>
  <si>
    <t>TOTAL FONDO DESARROLLO LOCAL</t>
  </si>
  <si>
    <t>IPS PRIVADA</t>
  </si>
  <si>
    <t>SOCIEDAD CLINICA EMCOSALUD SA</t>
  </si>
  <si>
    <t>COSMITET-CORPORACION DE SERVICIOS MEDICOS INTERNACIONALES THEM Y COMPAÑÍA</t>
  </si>
  <si>
    <t>UNISALUD</t>
  </si>
  <si>
    <t>ADMINISTRADORA COUNTRY SA</t>
  </si>
  <si>
    <t>FUNDACION COSME Y DAMIAN</t>
  </si>
  <si>
    <t>INSTITUTO DISTRITAL DE CIENCIA BIOTECNOLOGIA E INNOVACIÓN EN SALUD</t>
  </si>
  <si>
    <t>SUMMEDICAL S.A.S</t>
  </si>
  <si>
    <t>UNION TEMPORAL SERVISALUD SAN JOSE</t>
  </si>
  <si>
    <t>AXA ASISTENCIA IPS SAS</t>
  </si>
  <si>
    <t>ORGANIZACION CLINICA GENERAL DEL NORTE</t>
  </si>
  <si>
    <t>UNION TEMPORAL DEL NORTE REGION CINCO</t>
  </si>
  <si>
    <t>FONDO ASISTENCIAL DEL MAGISTERIO DEL CAQUETA LTDA</t>
  </si>
  <si>
    <t>FUNDACION CARDIO INFANTIL INSTITUTO DE CARDIOLOGIA</t>
  </si>
  <si>
    <t>FUNDACION SANTA FE DE BOGOTA</t>
  </si>
  <si>
    <t>MEDERI</t>
  </si>
  <si>
    <t>FUNDACION SALUD MIA</t>
  </si>
  <si>
    <t>UNION TEMPORAL MEDISALUD UT</t>
  </si>
  <si>
    <t>TOTAL IPS PRIVADA</t>
  </si>
  <si>
    <t>IPS PÚBLICA</t>
  </si>
  <si>
    <t>SUBRED INTEGRADA DE SERVICIOS DE SALUD SUR  OCCIDENTE  E S E</t>
  </si>
  <si>
    <t>SUBRED INTEGRADA DE SERVICIOS DE SALUD SUR E.S.E.</t>
  </si>
  <si>
    <t>SUBRED INTEGRADA DE SERVICIOS DE SALUD NORTE E.S.E</t>
  </si>
  <si>
    <t>TOTAL IPS PÚBLICA</t>
  </si>
  <si>
    <t>MEDICINA PREPAGADA</t>
  </si>
  <si>
    <t>COLMEDICA MEDICINA PREPAGADA S A</t>
  </si>
  <si>
    <t>COMPAÑIA DE MEDICINA PREPAGADA COLSANITAS</t>
  </si>
  <si>
    <t>TOATAL MEDICINA PREPAGADA</t>
  </si>
  <si>
    <t>ARL</t>
  </si>
  <si>
    <t>AXA COLPATRIA SEGUROS DE VIDA SA</t>
  </si>
  <si>
    <t>COMPAÑIA DE SEGUROS BOLIVAR SA</t>
  </si>
  <si>
    <t>COMPAÑIA DE SEGUROS COLSANITAS</t>
  </si>
  <si>
    <t>POSITIVA COMPAÑIA DE SEGUROS SA</t>
  </si>
  <si>
    <t>COMPAÑIA DE SEGUROS DE VIDA COLMENA SA</t>
  </si>
  <si>
    <t>LA EQUIDAD SEGUROS DE VIDA</t>
  </si>
  <si>
    <t xml:space="preserve">SURAMERICANA SEGUROS DE VIDA </t>
  </si>
  <si>
    <t>TOTAL ARL</t>
  </si>
  <si>
    <t>SEGURO DE VIDA</t>
  </si>
  <si>
    <t>UNIVERSAL ASSISTANCE S.A.</t>
  </si>
  <si>
    <t>TOTAL SEGURO DE VIDA</t>
  </si>
  <si>
    <t>PÓLIZA ESTUDIANTIL</t>
  </si>
  <si>
    <t xml:space="preserve">SEGUROS DE VIDA DEL ESTADO S A </t>
  </si>
  <si>
    <t>TOTAL PÓLIZA ESTUDIANTIL</t>
  </si>
  <si>
    <t>DE EXCEPCIÓN</t>
  </si>
  <si>
    <t>FONDO DE PASIVO SOCIAL DE FERROCARRILES NACIONALES</t>
  </si>
  <si>
    <t>HOSPITAL  MILITAR CENTRAL</t>
  </si>
  <si>
    <t>ECOPETROL SA</t>
  </si>
  <si>
    <t>REGIONAL DE ASEGURAMIENTO EN SALUD -POLICIA NACIONAL</t>
  </si>
  <si>
    <t>DISPENSARIO MEDICO SUROCCIDENTE</t>
  </si>
  <si>
    <t>JEFATURA DE SALUD DE FUERZA AEREA</t>
  </si>
  <si>
    <t>HOSPITAL NAVAL NIVEL III DE CARTAGENA</t>
  </si>
  <si>
    <t>ARMADA NACIONAL DISPENSARIO MEDICO NIVEL I BAHIA MALAGA</t>
  </si>
  <si>
    <t>DISAN ARMADA-DISPENSARIO MEDICO NIVEL II BOGOTA</t>
  </si>
  <si>
    <t>ESM ESCUELA MILITAR DE AVIACION</t>
  </si>
  <si>
    <t>FIDUPREVISORA</t>
  </si>
  <si>
    <t>ESM COMANDO AÉREO DE COMBATE N0. 2</t>
  </si>
  <si>
    <t>UNION TEMPORAL SALUD SUR 2</t>
  </si>
  <si>
    <t xml:space="preserve">FIDEICOMISO FONDO NACIONAL DE SALUD </t>
  </si>
  <si>
    <t>TOTAL DE EXCEPCIÓN</t>
  </si>
  <si>
    <t>PARTICULAR</t>
  </si>
  <si>
    <t>TOTAL PARTICULAR</t>
  </si>
  <si>
    <t>CONVENIO DOCENTE ASISTENCIAL</t>
  </si>
  <si>
    <t>FUNDACION ESCUELA DE CAPACITACION COLOMBIA FUNCA</t>
  </si>
  <si>
    <t>PONTIFICIA UNIVERSIDAD JAVERIANA</t>
  </si>
  <si>
    <t>FUNDACION UNIVERSITARIA DEL AREA ANDINA</t>
  </si>
  <si>
    <t>CEFAP DE LA CARACAS</t>
  </si>
  <si>
    <t>INSTITUTO COLOMBIANO DE APRENDIZAJE S.C.A</t>
  </si>
  <si>
    <t>CAMPO ALTO - ACESALUD S.A.</t>
  </si>
  <si>
    <t>COLEGIO MAYOR NUESTRA SEÑORA DEL ROSARIO</t>
  </si>
  <si>
    <t>UNIVERSIDAD ANTONIO NARIÑO</t>
  </si>
  <si>
    <t>UNIVERSIDAD DE CIENCIAS APLICADAS Y AMBIENTALES UDCA</t>
  </si>
  <si>
    <t>FUNDACION UNIVERSITARIA CAFAM - UNICAFAM</t>
  </si>
  <si>
    <t>UNIVERSIDAD EL BOSQUE</t>
  </si>
  <si>
    <t>UNIVERSIDAD MANUELA BELTRAN-UMB</t>
  </si>
  <si>
    <t>ESCUELA DE SALUD SAN PEDRO CLAVER</t>
  </si>
  <si>
    <t>UNIVERSIDAD LIBRE</t>
  </si>
  <si>
    <t>FUNDACION UNIVERSITARIA CIENCIAS DE LA SALUD</t>
  </si>
  <si>
    <t>UNIVERSIDAD DE LOS ANDES</t>
  </si>
  <si>
    <t>UNIVERSIDAD ECCI-PREGRADO</t>
  </si>
  <si>
    <t>INSTITUTO DE EDUCACION INTEGRAL EN SALUD FUNDETSALUD</t>
  </si>
  <si>
    <t>ATENEA</t>
  </si>
  <si>
    <t>UNIVERSIDAD DE LA SABANA</t>
  </si>
  <si>
    <t>ESCUELA DE SALUD FUSDESA</t>
  </si>
  <si>
    <t>FUNDACION UNIVERSITARIA SANITAS</t>
  </si>
  <si>
    <t>ESAE ESCUELA DE AUX DE ENFERMERÍA</t>
  </si>
  <si>
    <t>AO DOCUMENTATION AND PUBLISHING FUNDATION</t>
  </si>
  <si>
    <t>CORPORACION IBEROAMERICANA DE ESTUDIOS CIES</t>
  </si>
  <si>
    <t>FEE ESTUDIO EMPRESARIAL S.A.S.</t>
  </si>
  <si>
    <t>FUNDACION PARA EL DESARROLLO HUMANO ECONOMICO Y TECNOLOGICO POR EL BUEN "FUNCICOLOMBIA" ESAF"</t>
  </si>
  <si>
    <t>FUNDACIÓN SAN MATEO</t>
  </si>
  <si>
    <t>CORPORACION UNIVERSITARIA IBEROAMERICANA</t>
  </si>
  <si>
    <t>EPITHINK HEALTH CONSULTING SAS</t>
  </si>
  <si>
    <t>FUNDACION EDUCATIVA SAN JUAN DE DIOS</t>
  </si>
  <si>
    <t>FUNDACIÓN UNIVERSITARIA NAVARRA</t>
  </si>
  <si>
    <t>FUNDACION UNIVERSITARIA SALESIANA</t>
  </si>
  <si>
    <t>FUNDACION UNIVERSITARIA SAN MARTIN</t>
  </si>
  <si>
    <t>TOTAL CONVENIO DOCENTE ASISTENCIAL</t>
  </si>
  <si>
    <t>CONVENIO DE INVESTIGACIÓN</t>
  </si>
  <si>
    <t>TOTAL CONVENIO DE INVESTIGACIÓN</t>
  </si>
  <si>
    <t>OTROS SERVICIOS DE SALUD</t>
  </si>
  <si>
    <t>CONVENIO INTERADMINISTRATIVO 4730879 DE 2023 - SECRETARIA DE EDUCACION</t>
  </si>
  <si>
    <t>CONVENIO INTERADMINISTRATIVO DE COOPERACION Nº 2230116</t>
  </si>
  <si>
    <t>UNIVERSIDAD COLEGIO MAYOR DE CUNDINAMARCA</t>
  </si>
  <si>
    <t>CONVENIO INTERADMINISTRATIVO 6591670 2024 - SECRETARIA DE EDUCACION</t>
  </si>
  <si>
    <t>FONDO NACIONAL DE GESTION DEL RIESGO DE DESASTRES</t>
  </si>
  <si>
    <t>ORGANIZACION INTERNACIONAL PARA LAS MIGRACIONES OIM</t>
  </si>
  <si>
    <t>BUSCAMOS S.A.S</t>
  </si>
  <si>
    <t>CONVENIO INTERADMINISTRATIVO 7827009-25 SECRETARIA DE EDUCACION</t>
  </si>
  <si>
    <t>MINISTERIO DE SALUD Y PROTECCIÓN SOCIAL RESOLUCIÓN 1539 - 2024</t>
  </si>
  <si>
    <t xml:space="preserve">AIDS HEALTHCARE FOUNDATION COLOMBIA </t>
  </si>
  <si>
    <t>TOTAL OTROS SERVICIOS DE SALUD</t>
  </si>
  <si>
    <t>CONVENIO FFDS - OPERACIONAL</t>
  </si>
  <si>
    <t>FONDO FINANCIERO DISTRITAL</t>
  </si>
  <si>
    <t>TOTAL CONVENIO FFDS - OPERACIONAL</t>
  </si>
  <si>
    <t>TOTAL SERVICIOS DE SALUD JUL - 2025</t>
  </si>
  <si>
    <t>CONVENIO - NO OPERACIONAL</t>
  </si>
  <si>
    <t xml:space="preserve">SEC DE EDUCACION - CONV. INTERAD 6561670-24 </t>
  </si>
  <si>
    <t>MEDICAL TEAMS INTERNATIONAL</t>
  </si>
  <si>
    <t>CONVENIO 7755548 DE 2025 PROGRAMA RUTA DE LA SALUD</t>
  </si>
  <si>
    <t>CONVENIO No. 7163165 DE 2024</t>
  </si>
  <si>
    <t>CONVENIO 8397291 DE 2025</t>
  </si>
  <si>
    <t>CONVENIO FFDS - NO OPERACIONAL</t>
  </si>
  <si>
    <t>CONVENIOS FFDS</t>
  </si>
  <si>
    <t>TOTAL CONVENIO FFDS - NO OPERACIONAL</t>
  </si>
  <si>
    <t>TOTAL SERVICIOS NO OPERACIONAL JUL - 2025</t>
  </si>
  <si>
    <t>VALOR TOTAL INGRESOS A 
31 - JULIO - 2025</t>
  </si>
  <si>
    <t>SUBRED INTEGRADA DE SERVICIOS DE SALUD CENTRO ORIENTE E.S.E.</t>
  </si>
  <si>
    <t xml:space="preserve">ÁREA DE FACTURACIÓN </t>
  </si>
  <si>
    <t xml:space="preserve"> INFORME DE FACTURACIÓN POR ENTIDAD A 31 DE OCTUBRE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</si>
</sst>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2" fillId="2" borderId="7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left" vertical="center"/>
    </xf>
    <xf numFmtId="1" fontId="5" fillId="3" borderId="2" xfId="2" applyNumberFormat="1" applyFont="1" applyFill="1" applyBorder="1" applyAlignment="1">
      <alignment horizontal="center" vertical="center"/>
    </xf>
    <xf numFmtId="0" fontId="5" fillId="3" borderId="13" xfId="2" applyFont="1" applyFill="1" applyBorder="1" applyAlignment="1">
      <alignment horizontal="left" vertical="center"/>
    </xf>
    <xf numFmtId="164" fontId="0" fillId="0" borderId="0" xfId="1" applyNumberFormat="1" applyFont="1"/>
    <xf numFmtId="0" fontId="7" fillId="0" borderId="4" xfId="0" applyFont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7" fillId="0" borderId="5" xfId="0" applyFont="1" applyBorder="1"/>
    <xf numFmtId="164" fontId="7" fillId="0" borderId="5" xfId="1" applyNumberFormat="1" applyFont="1" applyFill="1" applyBorder="1" applyAlignment="1"/>
    <xf numFmtId="164" fontId="0" fillId="0" borderId="6" xfId="1" applyNumberFormat="1" applyFont="1" applyBorder="1" applyAlignment="1"/>
    <xf numFmtId="0" fontId="2" fillId="2" borderId="8" xfId="0" applyFont="1" applyFill="1" applyBorder="1"/>
    <xf numFmtId="164" fontId="2" fillId="2" borderId="8" xfId="1" applyNumberFormat="1" applyFont="1" applyFill="1" applyBorder="1" applyAlignment="1"/>
    <xf numFmtId="164" fontId="2" fillId="2" borderId="9" xfId="1" applyNumberFormat="1" applyFont="1" applyFill="1" applyBorder="1" applyAlignment="1"/>
    <xf numFmtId="0" fontId="7" fillId="0" borderId="4" xfId="0" applyFont="1" applyBorder="1"/>
    <xf numFmtId="1" fontId="7" fillId="0" borderId="5" xfId="0" applyNumberFormat="1" applyFont="1" applyBorder="1"/>
    <xf numFmtId="0" fontId="7" fillId="0" borderId="5" xfId="0" applyFont="1" applyBorder="1" applyAlignment="1">
      <alignment horizontal="left" vertical="top"/>
    </xf>
    <xf numFmtId="0" fontId="2" fillId="2" borderId="11" xfId="0" applyFont="1" applyFill="1" applyBorder="1"/>
    <xf numFmtId="164" fontId="2" fillId="2" borderId="11" xfId="1" applyNumberFormat="1" applyFont="1" applyFill="1" applyBorder="1" applyAlignment="1"/>
    <xf numFmtId="164" fontId="2" fillId="2" borderId="12" xfId="1" applyNumberFormat="1" applyFont="1" applyFill="1" applyBorder="1" applyAlignment="1"/>
    <xf numFmtId="0" fontId="5" fillId="3" borderId="2" xfId="2" applyFont="1" applyFill="1" applyBorder="1" applyAlignment="1">
      <alignment horizontal="center" vertical="center"/>
    </xf>
    <xf numFmtId="164" fontId="5" fillId="3" borderId="2" xfId="1" applyNumberFormat="1" applyFont="1" applyFill="1" applyBorder="1" applyAlignment="1">
      <alignment horizontal="center" vertical="center"/>
    </xf>
    <xf numFmtId="164" fontId="5" fillId="3" borderId="3" xfId="1" applyNumberFormat="1" applyFont="1" applyFill="1" applyBorder="1" applyAlignment="1">
      <alignment horizontal="center" vertical="center"/>
    </xf>
    <xf numFmtId="1" fontId="5" fillId="3" borderId="14" xfId="2" applyNumberFormat="1" applyFont="1" applyFill="1" applyBorder="1" applyAlignment="1">
      <alignment horizontal="center" vertical="center"/>
    </xf>
    <xf numFmtId="0" fontId="5" fillId="3" borderId="14" xfId="2" applyFont="1" applyFill="1" applyBorder="1" applyAlignment="1">
      <alignment horizontal="center" vertical="center"/>
    </xf>
    <xf numFmtId="164" fontId="5" fillId="3" borderId="14" xfId="1" applyNumberFormat="1" applyFont="1" applyFill="1" applyBorder="1" applyAlignment="1">
      <alignment horizontal="center" vertical="center"/>
    </xf>
    <xf numFmtId="164" fontId="5" fillId="3" borderId="15" xfId="1" applyNumberFormat="1" applyFont="1" applyFill="1" applyBorder="1" applyAlignment="1">
      <alignment horizontal="center" vertical="center"/>
    </xf>
    <xf numFmtId="164" fontId="6" fillId="4" borderId="11" xfId="1" applyNumberFormat="1" applyFont="1" applyFill="1" applyBorder="1" applyAlignment="1">
      <alignment horizontal="center" vertical="center"/>
    </xf>
    <xf numFmtId="164" fontId="6" fillId="4" borderId="12" xfId="1" applyNumberFormat="1" applyFont="1" applyFill="1" applyBorder="1" applyAlignment="1">
      <alignment horizontal="center" vertical="center"/>
    </xf>
    <xf numFmtId="0" fontId="6" fillId="4" borderId="16" xfId="2" applyFont="1" applyFill="1" applyBorder="1" applyAlignment="1">
      <alignment horizontal="left" vertical="center"/>
    </xf>
    <xf numFmtId="0" fontId="6" fillId="4" borderId="17" xfId="2" applyFont="1" applyFill="1" applyBorder="1" applyAlignment="1">
      <alignment horizontal="left" vertical="center"/>
    </xf>
    <xf numFmtId="0" fontId="6" fillId="4" borderId="18" xfId="2" applyFont="1" applyFill="1" applyBorder="1" applyAlignment="1">
      <alignment horizontal="left" vertical="center"/>
    </xf>
    <xf numFmtId="0" fontId="6" fillId="0" borderId="0" xfId="2" applyFont="1" applyAlignment="1">
      <alignment horizontal="center" vertical="center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232"/>
  <sheetViews>
    <sheetView tabSelected="1" zoomScale="70" zoomScaleNormal="70" workbookViewId="0"/>
  </sheetViews>
  <sheetFormatPr baseColWidth="10" defaultRowHeight="15" x14ac:dyDescent="0.25"/>
  <cols>
    <col min="1" max="1" width="11.42578125" customWidth="1"/>
    <col min="2" max="2" width="61.42578125" bestFit="1" customWidth="1"/>
    <col min="3" max="3" width="14.85546875" bestFit="1" customWidth="1"/>
    <col min="4" max="4" width="118.28515625" bestFit="1" customWidth="1"/>
    <col min="5" max="14" width="30.85546875" style="7" customWidth="1"/>
    <col min="15" max="16" width="30.85546875" style="7" hidden="1" customWidth="1"/>
    <col min="17" max="17" width="35.85546875" style="7" customWidth="1"/>
  </cols>
  <sheetData>
    <row r="3" spans="2:17" ht="26.25" x14ac:dyDescent="0.25">
      <c r="B3" s="37" t="s">
        <v>218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2:17" ht="26.25" x14ac:dyDescent="0.25">
      <c r="B4" s="37" t="s">
        <v>219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2:17" ht="26.25" x14ac:dyDescent="0.25">
      <c r="B5" s="37" t="s">
        <v>220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</row>
    <row r="7" spans="2:17" ht="15.75" thickBot="1" x14ac:dyDescent="0.3"/>
    <row r="8" spans="2:17" s="1" customFormat="1" ht="15.75" x14ac:dyDescent="0.25">
      <c r="B8" s="9" t="s">
        <v>0</v>
      </c>
      <c r="C8" s="10" t="s">
        <v>1</v>
      </c>
      <c r="D8" s="10" t="s">
        <v>2</v>
      </c>
      <c r="E8" s="11" t="s">
        <v>3</v>
      </c>
      <c r="F8" s="11" t="s">
        <v>4</v>
      </c>
      <c r="G8" s="11" t="s">
        <v>5</v>
      </c>
      <c r="H8" s="11" t="s">
        <v>6</v>
      </c>
      <c r="I8" s="11" t="s">
        <v>7</v>
      </c>
      <c r="J8" s="11" t="s">
        <v>8</v>
      </c>
      <c r="K8" s="11" t="s">
        <v>9</v>
      </c>
      <c r="L8" s="11" t="s">
        <v>10</v>
      </c>
      <c r="M8" s="11" t="s">
        <v>11</v>
      </c>
      <c r="N8" s="11" t="s">
        <v>12</v>
      </c>
      <c r="O8" s="11" t="s">
        <v>13</v>
      </c>
      <c r="P8" s="11" t="s">
        <v>14</v>
      </c>
      <c r="Q8" s="12" t="s">
        <v>15</v>
      </c>
    </row>
    <row r="9" spans="2:17" x14ac:dyDescent="0.25">
      <c r="B9" s="8" t="s">
        <v>16</v>
      </c>
      <c r="C9" s="13">
        <v>800088702</v>
      </c>
      <c r="D9" s="13" t="s">
        <v>17</v>
      </c>
      <c r="E9" s="14">
        <v>32840677</v>
      </c>
      <c r="F9" s="14">
        <v>82225609</v>
      </c>
      <c r="G9" s="14">
        <v>120913549</v>
      </c>
      <c r="H9" s="14">
        <v>75064577</v>
      </c>
      <c r="I9" s="14">
        <v>100640068</v>
      </c>
      <c r="J9" s="14">
        <v>100431451</v>
      </c>
      <c r="K9" s="14">
        <v>58686091</v>
      </c>
      <c r="L9" s="14">
        <v>83197419</v>
      </c>
      <c r="M9" s="14">
        <v>70728883</v>
      </c>
      <c r="N9" s="14">
        <v>115323695</v>
      </c>
      <c r="O9" s="14"/>
      <c r="P9" s="14"/>
      <c r="Q9" s="15">
        <f>SUBTOTAL(9,E9:P9)</f>
        <v>840052019</v>
      </c>
    </row>
    <row r="10" spans="2:17" x14ac:dyDescent="0.25">
      <c r="B10" s="8" t="s">
        <v>16</v>
      </c>
      <c r="C10" s="13">
        <v>800130907</v>
      </c>
      <c r="D10" s="13" t="s">
        <v>18</v>
      </c>
      <c r="E10" s="14">
        <v>380846689</v>
      </c>
      <c r="F10" s="14">
        <v>254463316</v>
      </c>
      <c r="G10" s="14">
        <v>374054850</v>
      </c>
      <c r="H10" s="14">
        <v>365922843</v>
      </c>
      <c r="I10" s="14">
        <v>572887255</v>
      </c>
      <c r="J10" s="14">
        <v>395405261</v>
      </c>
      <c r="K10" s="14">
        <v>513962417</v>
      </c>
      <c r="L10" s="14">
        <v>390819161</v>
      </c>
      <c r="M10" s="14">
        <v>543789878</v>
      </c>
      <c r="N10" s="14">
        <v>444967838</v>
      </c>
      <c r="O10" s="14"/>
      <c r="P10" s="14"/>
      <c r="Q10" s="15">
        <f>SUBTOTAL(9,E10:P10)</f>
        <v>4237119508</v>
      </c>
    </row>
    <row r="11" spans="2:17" x14ac:dyDescent="0.25">
      <c r="B11" s="8" t="s">
        <v>16</v>
      </c>
      <c r="C11" s="13">
        <v>800251440</v>
      </c>
      <c r="D11" s="13" t="s">
        <v>19</v>
      </c>
      <c r="E11" s="14">
        <v>315450418</v>
      </c>
      <c r="F11" s="14">
        <v>279770799</v>
      </c>
      <c r="G11" s="14">
        <v>543039967</v>
      </c>
      <c r="H11" s="14">
        <v>399659119</v>
      </c>
      <c r="I11" s="14">
        <v>405180571</v>
      </c>
      <c r="J11" s="14">
        <v>347973161</v>
      </c>
      <c r="K11" s="14">
        <v>517368067</v>
      </c>
      <c r="L11" s="14">
        <v>451357533</v>
      </c>
      <c r="M11" s="14">
        <v>372935316</v>
      </c>
      <c r="N11" s="14">
        <v>673386071</v>
      </c>
      <c r="O11" s="14"/>
      <c r="P11" s="14"/>
      <c r="Q11" s="15">
        <f t="shared" ref="Q11:Q37" si="0">SUBTOTAL(9,E11:P11)</f>
        <v>4306121022</v>
      </c>
    </row>
    <row r="12" spans="2:17" x14ac:dyDescent="0.25">
      <c r="B12" s="8" t="s">
        <v>16</v>
      </c>
      <c r="C12" s="13">
        <v>806008394</v>
      </c>
      <c r="D12" s="13" t="s">
        <v>20</v>
      </c>
      <c r="E12" s="14">
        <v>280386947</v>
      </c>
      <c r="F12" s="14">
        <v>134908326</v>
      </c>
      <c r="G12" s="14">
        <v>315430301</v>
      </c>
      <c r="H12" s="14">
        <v>232067396</v>
      </c>
      <c r="I12" s="14">
        <v>140797842</v>
      </c>
      <c r="J12" s="14">
        <v>138119608</v>
      </c>
      <c r="K12" s="14">
        <v>269013034</v>
      </c>
      <c r="L12" s="14">
        <v>183899572</v>
      </c>
      <c r="M12" s="14">
        <v>385279830</v>
      </c>
      <c r="N12" s="14">
        <v>140897614</v>
      </c>
      <c r="O12" s="14"/>
      <c r="P12" s="14"/>
      <c r="Q12" s="15">
        <f t="shared" si="0"/>
        <v>2220800470</v>
      </c>
    </row>
    <row r="13" spans="2:17" x14ac:dyDescent="0.25">
      <c r="B13" s="8" t="s">
        <v>16</v>
      </c>
      <c r="C13" s="13">
        <v>809008362</v>
      </c>
      <c r="D13" s="13" t="s">
        <v>21</v>
      </c>
      <c r="E13" s="14">
        <v>63321571</v>
      </c>
      <c r="F13" s="14">
        <v>54235221</v>
      </c>
      <c r="G13" s="14">
        <v>44271412</v>
      </c>
      <c r="H13" s="14">
        <v>23359912</v>
      </c>
      <c r="I13" s="14">
        <v>69380789</v>
      </c>
      <c r="J13" s="14">
        <v>39805653</v>
      </c>
      <c r="K13" s="14">
        <v>53203660</v>
      </c>
      <c r="L13" s="14">
        <v>113468738</v>
      </c>
      <c r="M13" s="14">
        <v>137673405</v>
      </c>
      <c r="N13" s="14">
        <v>107557271</v>
      </c>
      <c r="O13" s="14"/>
      <c r="P13" s="14"/>
      <c r="Q13" s="15">
        <f t="shared" si="0"/>
        <v>706277632</v>
      </c>
    </row>
    <row r="14" spans="2:17" x14ac:dyDescent="0.25">
      <c r="B14" s="8" t="s">
        <v>16</v>
      </c>
      <c r="C14" s="13">
        <v>860013570</v>
      </c>
      <c r="D14" s="13" t="s">
        <v>22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/>
      <c r="P14" s="14"/>
      <c r="Q14" s="15">
        <f t="shared" si="0"/>
        <v>0</v>
      </c>
    </row>
    <row r="15" spans="2:17" x14ac:dyDescent="0.25">
      <c r="B15" s="8" t="s">
        <v>16</v>
      </c>
      <c r="C15" s="13">
        <v>892115006</v>
      </c>
      <c r="D15" s="13" t="s">
        <v>23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/>
      <c r="P15" s="14"/>
      <c r="Q15" s="15">
        <f t="shared" si="0"/>
        <v>0</v>
      </c>
    </row>
    <row r="16" spans="2:17" x14ac:dyDescent="0.25">
      <c r="B16" s="8" t="s">
        <v>16</v>
      </c>
      <c r="C16" s="13">
        <v>817001773</v>
      </c>
      <c r="D16" s="13" t="s">
        <v>24</v>
      </c>
      <c r="E16" s="14">
        <v>6763224</v>
      </c>
      <c r="F16" s="14">
        <v>2136640</v>
      </c>
      <c r="G16" s="14">
        <v>15470283</v>
      </c>
      <c r="H16" s="14">
        <v>5419898</v>
      </c>
      <c r="I16" s="14">
        <v>1454136</v>
      </c>
      <c r="J16" s="14">
        <v>85800</v>
      </c>
      <c r="K16" s="14">
        <v>254663</v>
      </c>
      <c r="L16" s="14">
        <v>171600</v>
      </c>
      <c r="M16" s="14">
        <v>0</v>
      </c>
      <c r="N16" s="14">
        <v>1601409</v>
      </c>
      <c r="O16" s="14"/>
      <c r="P16" s="14"/>
      <c r="Q16" s="15">
        <f t="shared" si="0"/>
        <v>33357653</v>
      </c>
    </row>
    <row r="17" spans="2:17" x14ac:dyDescent="0.25">
      <c r="B17" s="8" t="s">
        <v>16</v>
      </c>
      <c r="C17" s="13">
        <v>824001398</v>
      </c>
      <c r="D17" s="13" t="s">
        <v>25</v>
      </c>
      <c r="E17" s="14">
        <v>14465094</v>
      </c>
      <c r="F17" s="14">
        <v>15669382</v>
      </c>
      <c r="G17" s="14">
        <v>49624659</v>
      </c>
      <c r="H17" s="14">
        <v>22039060</v>
      </c>
      <c r="I17" s="14">
        <v>107374915</v>
      </c>
      <c r="J17" s="14">
        <v>817012</v>
      </c>
      <c r="K17" s="14">
        <v>182126</v>
      </c>
      <c r="L17" s="14">
        <v>8330087</v>
      </c>
      <c r="M17" s="14">
        <v>13661908</v>
      </c>
      <c r="N17" s="14">
        <v>6876275</v>
      </c>
      <c r="O17" s="14"/>
      <c r="P17" s="14"/>
      <c r="Q17" s="15">
        <f t="shared" si="0"/>
        <v>239040518</v>
      </c>
    </row>
    <row r="18" spans="2:17" x14ac:dyDescent="0.25">
      <c r="B18" s="8" t="s">
        <v>16</v>
      </c>
      <c r="C18" s="13">
        <v>830003564</v>
      </c>
      <c r="D18" s="13" t="s">
        <v>26</v>
      </c>
      <c r="E18" s="14">
        <v>1227724082</v>
      </c>
      <c r="F18" s="14">
        <v>912679283</v>
      </c>
      <c r="G18" s="14">
        <v>1471493928</v>
      </c>
      <c r="H18" s="14">
        <v>1590958477</v>
      </c>
      <c r="I18" s="14">
        <v>2245700412</v>
      </c>
      <c r="J18" s="14">
        <v>1741778204</v>
      </c>
      <c r="K18" s="14">
        <v>1184190314</v>
      </c>
      <c r="L18" s="14">
        <v>1128894635</v>
      </c>
      <c r="M18" s="14">
        <v>1092585970</v>
      </c>
      <c r="N18" s="14">
        <v>1777266851</v>
      </c>
      <c r="O18" s="14"/>
      <c r="P18" s="14"/>
      <c r="Q18" s="15">
        <f t="shared" si="0"/>
        <v>14373272156</v>
      </c>
    </row>
    <row r="19" spans="2:17" x14ac:dyDescent="0.25">
      <c r="B19" s="8" t="s">
        <v>16</v>
      </c>
      <c r="C19" s="13">
        <v>830113831</v>
      </c>
      <c r="D19" s="13" t="s">
        <v>27</v>
      </c>
      <c r="E19" s="14">
        <v>16795837</v>
      </c>
      <c r="F19" s="14">
        <v>19342254</v>
      </c>
      <c r="G19" s="14">
        <v>9963322</v>
      </c>
      <c r="H19" s="14">
        <v>13053762</v>
      </c>
      <c r="I19" s="14">
        <v>7334536</v>
      </c>
      <c r="J19" s="14">
        <v>10007782</v>
      </c>
      <c r="K19" s="14">
        <v>6422718</v>
      </c>
      <c r="L19" s="14">
        <v>9491182</v>
      </c>
      <c r="M19" s="14">
        <v>826584</v>
      </c>
      <c r="N19" s="14">
        <v>24147150</v>
      </c>
      <c r="O19" s="14"/>
      <c r="P19" s="14"/>
      <c r="Q19" s="15">
        <f t="shared" si="0"/>
        <v>117385127</v>
      </c>
    </row>
    <row r="20" spans="2:17" x14ac:dyDescent="0.25">
      <c r="B20" s="8" t="s">
        <v>16</v>
      </c>
      <c r="C20" s="13">
        <v>837000084</v>
      </c>
      <c r="D20" s="13" t="s">
        <v>28</v>
      </c>
      <c r="E20" s="14">
        <v>489539</v>
      </c>
      <c r="F20" s="14">
        <v>859817</v>
      </c>
      <c r="G20" s="14">
        <v>13267963</v>
      </c>
      <c r="H20" s="14">
        <v>26913316</v>
      </c>
      <c r="I20" s="14">
        <v>11066544</v>
      </c>
      <c r="J20" s="14">
        <v>8856802</v>
      </c>
      <c r="K20" s="14">
        <v>32554219</v>
      </c>
      <c r="L20" s="14">
        <v>42984831</v>
      </c>
      <c r="M20" s="14">
        <v>32743272</v>
      </c>
      <c r="N20" s="14">
        <v>51211251</v>
      </c>
      <c r="O20" s="14"/>
      <c r="P20" s="14"/>
      <c r="Q20" s="15">
        <f t="shared" si="0"/>
        <v>220947554</v>
      </c>
    </row>
    <row r="21" spans="2:17" x14ac:dyDescent="0.25">
      <c r="B21" s="8" t="s">
        <v>16</v>
      </c>
      <c r="C21" s="13">
        <v>839000495</v>
      </c>
      <c r="D21" s="13" t="s">
        <v>29</v>
      </c>
      <c r="E21" s="14">
        <v>448720</v>
      </c>
      <c r="F21" s="14">
        <v>8482754</v>
      </c>
      <c r="G21" s="14">
        <v>14981114</v>
      </c>
      <c r="H21" s="14">
        <v>7995085</v>
      </c>
      <c r="I21" s="14">
        <v>6762203</v>
      </c>
      <c r="J21" s="14">
        <v>11056403</v>
      </c>
      <c r="K21" s="14">
        <v>5900207</v>
      </c>
      <c r="L21" s="14">
        <v>13166044</v>
      </c>
      <c r="M21" s="14">
        <v>19023092</v>
      </c>
      <c r="N21" s="14">
        <v>562423</v>
      </c>
      <c r="O21" s="14"/>
      <c r="P21" s="14"/>
      <c r="Q21" s="15">
        <f t="shared" si="0"/>
        <v>88378045</v>
      </c>
    </row>
    <row r="22" spans="2:17" x14ac:dyDescent="0.25">
      <c r="B22" s="8" t="s">
        <v>16</v>
      </c>
      <c r="C22" s="13">
        <v>860066942</v>
      </c>
      <c r="D22" s="13" t="s">
        <v>30</v>
      </c>
      <c r="E22" s="14">
        <v>480132844</v>
      </c>
      <c r="F22" s="14">
        <v>341357261</v>
      </c>
      <c r="G22" s="14">
        <v>352519477</v>
      </c>
      <c r="H22" s="14">
        <v>324834248</v>
      </c>
      <c r="I22" s="14">
        <v>408733903</v>
      </c>
      <c r="J22" s="14">
        <v>257167669</v>
      </c>
      <c r="K22" s="14">
        <v>397494872</v>
      </c>
      <c r="L22" s="14">
        <v>554400455</v>
      </c>
      <c r="M22" s="14">
        <v>455321063</v>
      </c>
      <c r="N22" s="14">
        <v>344044073</v>
      </c>
      <c r="O22" s="14"/>
      <c r="P22" s="14"/>
      <c r="Q22" s="15">
        <f t="shared" si="0"/>
        <v>3916005865</v>
      </c>
    </row>
    <row r="23" spans="2:17" x14ac:dyDescent="0.25">
      <c r="B23" s="8" t="s">
        <v>16</v>
      </c>
      <c r="C23" s="13">
        <v>890500675</v>
      </c>
      <c r="D23" s="13" t="s">
        <v>31</v>
      </c>
      <c r="E23" s="14">
        <v>10353305</v>
      </c>
      <c r="F23" s="14">
        <v>3496733</v>
      </c>
      <c r="G23" s="14">
        <v>3953985</v>
      </c>
      <c r="H23" s="14">
        <v>14905596</v>
      </c>
      <c r="I23" s="14">
        <v>3948014</v>
      </c>
      <c r="J23" s="14">
        <v>12875399</v>
      </c>
      <c r="K23" s="14">
        <v>9739727</v>
      </c>
      <c r="L23" s="14">
        <v>5751361</v>
      </c>
      <c r="M23" s="14">
        <v>20923858</v>
      </c>
      <c r="N23" s="14">
        <v>2066336</v>
      </c>
      <c r="O23" s="14"/>
      <c r="P23" s="14"/>
      <c r="Q23" s="15">
        <f t="shared" si="0"/>
        <v>88014314</v>
      </c>
    </row>
    <row r="24" spans="2:17" x14ac:dyDescent="0.25">
      <c r="B24" s="8" t="s">
        <v>16</v>
      </c>
      <c r="C24" s="13">
        <v>891600091</v>
      </c>
      <c r="D24" s="13" t="s">
        <v>32</v>
      </c>
      <c r="E24" s="14">
        <v>1040660</v>
      </c>
      <c r="F24" s="14">
        <v>1408150</v>
      </c>
      <c r="G24" s="14">
        <v>5951994</v>
      </c>
      <c r="H24" s="14">
        <v>6498249</v>
      </c>
      <c r="I24" s="14">
        <v>2739526</v>
      </c>
      <c r="J24" s="14">
        <v>3192795</v>
      </c>
      <c r="K24" s="14">
        <v>44079477</v>
      </c>
      <c r="L24" s="14">
        <v>7981659</v>
      </c>
      <c r="M24" s="14">
        <v>13205729</v>
      </c>
      <c r="N24" s="14">
        <v>39992740</v>
      </c>
      <c r="O24" s="14"/>
      <c r="P24" s="14"/>
      <c r="Q24" s="15">
        <f t="shared" si="0"/>
        <v>126090979</v>
      </c>
    </row>
    <row r="25" spans="2:17" x14ac:dyDescent="0.25">
      <c r="B25" s="8" t="s">
        <v>16</v>
      </c>
      <c r="C25" s="13">
        <v>891856000</v>
      </c>
      <c r="D25" s="13" t="s">
        <v>33</v>
      </c>
      <c r="E25" s="14">
        <v>484913168</v>
      </c>
      <c r="F25" s="14">
        <v>295815661</v>
      </c>
      <c r="G25" s="14">
        <v>134009855</v>
      </c>
      <c r="H25" s="14">
        <v>379251710</v>
      </c>
      <c r="I25" s="14">
        <v>221177504</v>
      </c>
      <c r="J25" s="14">
        <v>239197057</v>
      </c>
      <c r="K25" s="14">
        <v>235717781</v>
      </c>
      <c r="L25" s="14">
        <v>454950628</v>
      </c>
      <c r="M25" s="14">
        <v>288245389</v>
      </c>
      <c r="N25" s="14">
        <v>160999988</v>
      </c>
      <c r="O25" s="14"/>
      <c r="P25" s="14"/>
      <c r="Q25" s="15">
        <f t="shared" si="0"/>
        <v>2894278741</v>
      </c>
    </row>
    <row r="26" spans="2:17" x14ac:dyDescent="0.25">
      <c r="B26" s="8" t="s">
        <v>16</v>
      </c>
      <c r="C26" s="13">
        <v>900156264</v>
      </c>
      <c r="D26" s="13" t="s">
        <v>34</v>
      </c>
      <c r="E26" s="14">
        <v>1020491391</v>
      </c>
      <c r="F26" s="14">
        <v>1078679538</v>
      </c>
      <c r="G26" s="14">
        <v>1535735775</v>
      </c>
      <c r="H26" s="14">
        <v>1149091026</v>
      </c>
      <c r="I26" s="14">
        <v>1105175677</v>
      </c>
      <c r="J26" s="14">
        <v>906993723</v>
      </c>
      <c r="K26" s="14">
        <v>1418738762</v>
      </c>
      <c r="L26" s="14">
        <v>1031643875</v>
      </c>
      <c r="M26" s="14">
        <v>1373858581</v>
      </c>
      <c r="N26" s="14">
        <v>1814337541</v>
      </c>
      <c r="O26" s="14"/>
      <c r="P26" s="14"/>
      <c r="Q26" s="15">
        <f t="shared" si="0"/>
        <v>12434745889</v>
      </c>
    </row>
    <row r="27" spans="2:17" x14ac:dyDescent="0.25">
      <c r="B27" s="8" t="s">
        <v>16</v>
      </c>
      <c r="C27" s="13">
        <v>900226715</v>
      </c>
      <c r="D27" s="13" t="s">
        <v>35</v>
      </c>
      <c r="E27" s="14">
        <v>412038534</v>
      </c>
      <c r="F27" s="14">
        <v>586167485</v>
      </c>
      <c r="G27" s="14">
        <v>717179637</v>
      </c>
      <c r="H27" s="14">
        <v>558586286</v>
      </c>
      <c r="I27" s="14">
        <v>732119745</v>
      </c>
      <c r="J27" s="14">
        <v>589228903</v>
      </c>
      <c r="K27" s="14">
        <v>638675052</v>
      </c>
      <c r="L27" s="14">
        <v>567637046</v>
      </c>
      <c r="M27" s="14">
        <v>446631244</v>
      </c>
      <c r="N27" s="14">
        <v>478179590</v>
      </c>
      <c r="O27" s="14"/>
      <c r="P27" s="14"/>
      <c r="Q27" s="15">
        <f t="shared" si="0"/>
        <v>5726443522</v>
      </c>
    </row>
    <row r="28" spans="2:17" x14ac:dyDescent="0.25">
      <c r="B28" s="8" t="s">
        <v>16</v>
      </c>
      <c r="C28" s="13">
        <v>900298372</v>
      </c>
      <c r="D28" s="13" t="s">
        <v>36</v>
      </c>
      <c r="E28" s="14">
        <v>1587527889</v>
      </c>
      <c r="F28" s="14">
        <v>1914668340</v>
      </c>
      <c r="G28" s="14">
        <v>2755987495</v>
      </c>
      <c r="H28" s="14">
        <v>2233113852</v>
      </c>
      <c r="I28" s="14">
        <v>2993188516</v>
      </c>
      <c r="J28" s="14">
        <v>2755148495</v>
      </c>
      <c r="K28" s="14">
        <v>2417340609</v>
      </c>
      <c r="L28" s="14">
        <v>2314152294</v>
      </c>
      <c r="M28" s="14">
        <v>1974333848</v>
      </c>
      <c r="N28" s="14">
        <v>3038042781</v>
      </c>
      <c r="O28" s="14"/>
      <c r="P28" s="14"/>
      <c r="Q28" s="15">
        <f t="shared" si="0"/>
        <v>23983504119</v>
      </c>
    </row>
    <row r="29" spans="2:17" x14ac:dyDescent="0.25">
      <c r="B29" s="8" t="s">
        <v>16</v>
      </c>
      <c r="C29" s="13">
        <v>900604350</v>
      </c>
      <c r="D29" s="13" t="s">
        <v>37</v>
      </c>
      <c r="E29" s="14">
        <v>114730781</v>
      </c>
      <c r="F29" s="14">
        <v>72065764</v>
      </c>
      <c r="G29" s="14">
        <v>23791406</v>
      </c>
      <c r="H29" s="14">
        <v>80522932</v>
      </c>
      <c r="I29" s="14">
        <v>197971393</v>
      </c>
      <c r="J29" s="14">
        <v>115228605</v>
      </c>
      <c r="K29" s="14">
        <v>96703786</v>
      </c>
      <c r="L29" s="14">
        <v>44907771</v>
      </c>
      <c r="M29" s="14">
        <v>60076777</v>
      </c>
      <c r="N29" s="14">
        <v>73496862</v>
      </c>
      <c r="O29" s="14"/>
      <c r="P29" s="14"/>
      <c r="Q29" s="15">
        <f t="shared" si="0"/>
        <v>879496077</v>
      </c>
    </row>
    <row r="30" spans="2:17" x14ac:dyDescent="0.25">
      <c r="B30" s="8" t="s">
        <v>16</v>
      </c>
      <c r="C30" s="13">
        <v>900935126</v>
      </c>
      <c r="D30" s="13" t="s">
        <v>38</v>
      </c>
      <c r="E30" s="14">
        <v>73016417</v>
      </c>
      <c r="F30" s="14">
        <v>101696106</v>
      </c>
      <c r="G30" s="14">
        <v>212531495</v>
      </c>
      <c r="H30" s="14">
        <v>139163804</v>
      </c>
      <c r="I30" s="14">
        <v>252270135</v>
      </c>
      <c r="J30" s="14">
        <v>305689527</v>
      </c>
      <c r="K30" s="14">
        <v>143758699</v>
      </c>
      <c r="L30" s="14">
        <v>98444358</v>
      </c>
      <c r="M30" s="14">
        <v>62677159</v>
      </c>
      <c r="N30" s="14">
        <v>114340345</v>
      </c>
      <c r="O30" s="14"/>
      <c r="P30" s="14"/>
      <c r="Q30" s="15">
        <f t="shared" si="0"/>
        <v>1503588045</v>
      </c>
    </row>
    <row r="31" spans="2:17" x14ac:dyDescent="0.25">
      <c r="B31" s="8" t="s">
        <v>16</v>
      </c>
      <c r="C31" s="13">
        <v>901021565</v>
      </c>
      <c r="D31" s="13" t="s">
        <v>39</v>
      </c>
      <c r="E31" s="14">
        <v>23804819</v>
      </c>
      <c r="F31" s="14">
        <v>44858745</v>
      </c>
      <c r="G31" s="14">
        <v>26643933</v>
      </c>
      <c r="H31" s="14">
        <v>121583338</v>
      </c>
      <c r="I31" s="14">
        <v>37197316</v>
      </c>
      <c r="J31" s="14">
        <v>50660559</v>
      </c>
      <c r="K31" s="14">
        <v>91228710</v>
      </c>
      <c r="L31" s="14">
        <v>42031225</v>
      </c>
      <c r="M31" s="14">
        <v>74852956</v>
      </c>
      <c r="N31" s="14">
        <v>48719211</v>
      </c>
      <c r="O31" s="14"/>
      <c r="P31" s="14"/>
      <c r="Q31" s="15">
        <f t="shared" si="0"/>
        <v>561580812</v>
      </c>
    </row>
    <row r="32" spans="2:17" x14ac:dyDescent="0.25">
      <c r="B32" s="8" t="s">
        <v>16</v>
      </c>
      <c r="C32" s="13">
        <v>901543211</v>
      </c>
      <c r="D32" s="13" t="s">
        <v>40</v>
      </c>
      <c r="E32" s="14">
        <v>308573303</v>
      </c>
      <c r="F32" s="14">
        <v>306391002</v>
      </c>
      <c r="G32" s="14">
        <v>228620883</v>
      </c>
      <c r="H32" s="14">
        <v>197525135</v>
      </c>
      <c r="I32" s="14">
        <v>167235297</v>
      </c>
      <c r="J32" s="14">
        <v>341864391</v>
      </c>
      <c r="K32" s="14">
        <v>148643641</v>
      </c>
      <c r="L32" s="14">
        <v>286863435</v>
      </c>
      <c r="M32" s="14">
        <v>100237681</v>
      </c>
      <c r="N32" s="14">
        <v>424773279</v>
      </c>
      <c r="O32" s="14"/>
      <c r="P32" s="14"/>
      <c r="Q32" s="15">
        <f t="shared" si="0"/>
        <v>2510728047</v>
      </c>
    </row>
    <row r="33" spans="2:17" x14ac:dyDescent="0.25">
      <c r="B33" s="8" t="s">
        <v>16</v>
      </c>
      <c r="C33" s="13">
        <v>901543761</v>
      </c>
      <c r="D33" s="13" t="s">
        <v>41</v>
      </c>
      <c r="E33" s="14">
        <v>13116674</v>
      </c>
      <c r="F33" s="14">
        <v>10319770</v>
      </c>
      <c r="G33" s="14">
        <v>8832129</v>
      </c>
      <c r="H33" s="14">
        <v>45359656</v>
      </c>
      <c r="I33" s="14">
        <v>15950672</v>
      </c>
      <c r="J33" s="14">
        <v>14179400</v>
      </c>
      <c r="K33" s="14">
        <v>19069360</v>
      </c>
      <c r="L33" s="14">
        <v>16578747</v>
      </c>
      <c r="M33" s="14">
        <v>57805990</v>
      </c>
      <c r="N33" s="14">
        <v>46050039</v>
      </c>
      <c r="O33" s="14"/>
      <c r="P33" s="14"/>
      <c r="Q33" s="15">
        <f t="shared" si="0"/>
        <v>247262437</v>
      </c>
    </row>
    <row r="34" spans="2:17" x14ac:dyDescent="0.25">
      <c r="B34" s="8" t="s">
        <v>16</v>
      </c>
      <c r="C34" s="13">
        <v>805001157</v>
      </c>
      <c r="D34" s="13" t="s">
        <v>42</v>
      </c>
      <c r="E34" s="14">
        <v>15361597</v>
      </c>
      <c r="F34" s="14">
        <v>5434115</v>
      </c>
      <c r="G34" s="14">
        <v>1458753</v>
      </c>
      <c r="H34" s="14">
        <v>7028368</v>
      </c>
      <c r="I34" s="14">
        <v>4828493</v>
      </c>
      <c r="J34" s="14">
        <v>6101767</v>
      </c>
      <c r="K34" s="14">
        <v>13666598</v>
      </c>
      <c r="L34" s="14">
        <v>18642663</v>
      </c>
      <c r="M34" s="14">
        <v>609935</v>
      </c>
      <c r="N34" s="14">
        <v>17826674</v>
      </c>
      <c r="O34" s="14"/>
      <c r="P34" s="14"/>
      <c r="Q34" s="15">
        <f t="shared" si="0"/>
        <v>90958963</v>
      </c>
    </row>
    <row r="35" spans="2:17" x14ac:dyDescent="0.25">
      <c r="B35" s="8" t="s">
        <v>16</v>
      </c>
      <c r="C35" s="13">
        <v>890303093</v>
      </c>
      <c r="D35" s="13" t="s">
        <v>43</v>
      </c>
      <c r="E35" s="14">
        <v>208200</v>
      </c>
      <c r="F35" s="14">
        <v>216369</v>
      </c>
      <c r="G35" s="14">
        <v>0</v>
      </c>
      <c r="H35" s="14">
        <v>999379</v>
      </c>
      <c r="I35" s="14">
        <v>518382</v>
      </c>
      <c r="J35" s="14">
        <v>0</v>
      </c>
      <c r="K35" s="14">
        <v>353100</v>
      </c>
      <c r="L35" s="14">
        <v>0</v>
      </c>
      <c r="M35" s="14">
        <v>0</v>
      </c>
      <c r="N35" s="14">
        <v>6247990</v>
      </c>
      <c r="O35" s="14"/>
      <c r="P35" s="14"/>
      <c r="Q35" s="15">
        <f t="shared" si="0"/>
        <v>8543420</v>
      </c>
    </row>
    <row r="36" spans="2:17" x14ac:dyDescent="0.25">
      <c r="B36" s="8" t="s">
        <v>16</v>
      </c>
      <c r="C36" s="13">
        <v>890270275</v>
      </c>
      <c r="D36" s="13" t="s">
        <v>44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/>
      <c r="P36" s="14"/>
      <c r="Q36" s="15">
        <f t="shared" si="0"/>
        <v>0</v>
      </c>
    </row>
    <row r="37" spans="2:17" x14ac:dyDescent="0.25">
      <c r="B37" s="8" t="s">
        <v>45</v>
      </c>
      <c r="C37" s="13">
        <v>900298372</v>
      </c>
      <c r="D37" s="13" t="s">
        <v>46</v>
      </c>
      <c r="E37" s="14">
        <v>871845841</v>
      </c>
      <c r="F37" s="14">
        <v>1400768510</v>
      </c>
      <c r="G37" s="14">
        <v>1409010920</v>
      </c>
      <c r="H37" s="14">
        <v>1318761008</v>
      </c>
      <c r="I37" s="14">
        <v>1439175335</v>
      </c>
      <c r="J37" s="14">
        <v>1299701485</v>
      </c>
      <c r="K37" s="14">
        <v>1562629928</v>
      </c>
      <c r="L37" s="14">
        <v>1557360382</v>
      </c>
      <c r="M37" s="14">
        <v>1772173973</v>
      </c>
      <c r="N37" s="14">
        <v>1742180677</v>
      </c>
      <c r="O37" s="14"/>
      <c r="P37" s="14"/>
      <c r="Q37" s="15">
        <f t="shared" si="0"/>
        <v>14373608059</v>
      </c>
    </row>
    <row r="38" spans="2:17" x14ac:dyDescent="0.25">
      <c r="B38" s="2" t="s">
        <v>47</v>
      </c>
      <c r="C38" s="16"/>
      <c r="D38" s="16"/>
      <c r="E38" s="17">
        <f t="shared" ref="E38:Q38" si="1">SUM(E9:E37)</f>
        <v>7756688221</v>
      </c>
      <c r="F38" s="17">
        <f t="shared" si="1"/>
        <v>7928116950</v>
      </c>
      <c r="G38" s="17">
        <f t="shared" si="1"/>
        <v>10388739085</v>
      </c>
      <c r="H38" s="17">
        <f t="shared" si="1"/>
        <v>9339678032</v>
      </c>
      <c r="I38" s="17">
        <f t="shared" si="1"/>
        <v>11250809179</v>
      </c>
      <c r="J38" s="17">
        <f t="shared" si="1"/>
        <v>9691566912</v>
      </c>
      <c r="K38" s="17">
        <f t="shared" si="1"/>
        <v>9879577618</v>
      </c>
      <c r="L38" s="17">
        <f t="shared" si="1"/>
        <v>9427126701</v>
      </c>
      <c r="M38" s="17">
        <f t="shared" si="1"/>
        <v>9370202321</v>
      </c>
      <c r="N38" s="17">
        <f t="shared" si="1"/>
        <v>11695095974</v>
      </c>
      <c r="O38" s="17">
        <f t="shared" si="1"/>
        <v>0</v>
      </c>
      <c r="P38" s="17">
        <f t="shared" si="1"/>
        <v>0</v>
      </c>
      <c r="Q38" s="18">
        <f t="shared" si="1"/>
        <v>96727600993</v>
      </c>
    </row>
    <row r="39" spans="2:17" x14ac:dyDescent="0.25">
      <c r="B39" s="8" t="s">
        <v>48</v>
      </c>
      <c r="C39" s="13">
        <v>900298372</v>
      </c>
      <c r="D39" s="13" t="s">
        <v>36</v>
      </c>
      <c r="E39" s="14">
        <v>15657086613</v>
      </c>
      <c r="F39" s="14">
        <v>15908658388</v>
      </c>
      <c r="G39" s="14">
        <v>15908658390</v>
      </c>
      <c r="H39" s="14">
        <v>15908658390</v>
      </c>
      <c r="I39" s="14">
        <v>15905846279</v>
      </c>
      <c r="J39" s="14">
        <v>15908658390</v>
      </c>
      <c r="K39" s="14">
        <v>15908658390</v>
      </c>
      <c r="L39" s="14">
        <v>15908658390</v>
      </c>
      <c r="M39" s="14">
        <v>15908658390</v>
      </c>
      <c r="N39" s="14">
        <v>15908658390</v>
      </c>
      <c r="O39" s="14"/>
      <c r="P39" s="14"/>
      <c r="Q39" s="15">
        <f>SUBTOTAL(9,E39:P39)</f>
        <v>158832200010</v>
      </c>
    </row>
    <row r="40" spans="2:17" x14ac:dyDescent="0.25">
      <c r="B40" s="2" t="s">
        <v>49</v>
      </c>
      <c r="C40" s="16"/>
      <c r="D40" s="16"/>
      <c r="E40" s="17">
        <f t="shared" ref="E40:Q40" si="2">SUM(E39)</f>
        <v>15657086613</v>
      </c>
      <c r="F40" s="17">
        <f t="shared" si="2"/>
        <v>15908658388</v>
      </c>
      <c r="G40" s="17">
        <f t="shared" si="2"/>
        <v>15908658390</v>
      </c>
      <c r="H40" s="17">
        <f t="shared" si="2"/>
        <v>15908658390</v>
      </c>
      <c r="I40" s="17">
        <f t="shared" si="2"/>
        <v>15905846279</v>
      </c>
      <c r="J40" s="17">
        <f t="shared" si="2"/>
        <v>15908658390</v>
      </c>
      <c r="K40" s="17">
        <f t="shared" si="2"/>
        <v>15908658390</v>
      </c>
      <c r="L40" s="17">
        <f t="shared" si="2"/>
        <v>15908658390</v>
      </c>
      <c r="M40" s="17">
        <f t="shared" si="2"/>
        <v>15908658390</v>
      </c>
      <c r="N40" s="17">
        <f t="shared" si="2"/>
        <v>15908658390</v>
      </c>
      <c r="O40" s="17">
        <f t="shared" si="2"/>
        <v>0</v>
      </c>
      <c r="P40" s="17">
        <f t="shared" si="2"/>
        <v>0</v>
      </c>
      <c r="Q40" s="18">
        <f t="shared" si="2"/>
        <v>158832200010</v>
      </c>
    </row>
    <row r="41" spans="2:17" x14ac:dyDescent="0.25">
      <c r="B41" s="8" t="s">
        <v>50</v>
      </c>
      <c r="C41" s="13">
        <v>900226715</v>
      </c>
      <c r="D41" s="13" t="s">
        <v>35</v>
      </c>
      <c r="E41" s="14">
        <v>115086976</v>
      </c>
      <c r="F41" s="14">
        <v>28900</v>
      </c>
      <c r="G41" s="14">
        <v>257483836</v>
      </c>
      <c r="H41" s="14">
        <v>141745547</v>
      </c>
      <c r="I41" s="14">
        <v>140435038</v>
      </c>
      <c r="J41" s="14">
        <v>142465760</v>
      </c>
      <c r="K41" s="14">
        <v>153706954</v>
      </c>
      <c r="L41" s="14">
        <v>142471260</v>
      </c>
      <c r="M41" s="14">
        <v>142470760</v>
      </c>
      <c r="N41" s="14">
        <v>142466860</v>
      </c>
      <c r="O41" s="14"/>
      <c r="P41" s="14"/>
      <c r="Q41" s="15">
        <f t="shared" ref="Q41:Q43" si="3">SUBTOTAL(9,E41:P41)</f>
        <v>1378361891</v>
      </c>
    </row>
    <row r="42" spans="2:17" x14ac:dyDescent="0.25">
      <c r="B42" s="8" t="s">
        <v>50</v>
      </c>
      <c r="C42" s="13">
        <v>800251440</v>
      </c>
      <c r="D42" s="13" t="s">
        <v>19</v>
      </c>
      <c r="E42" s="14">
        <v>1047546170</v>
      </c>
      <c r="F42" s="14">
        <v>1049555950</v>
      </c>
      <c r="G42" s="14">
        <v>980792222</v>
      </c>
      <c r="H42" s="14">
        <v>934678764</v>
      </c>
      <c r="I42" s="14">
        <v>892254191</v>
      </c>
      <c r="J42" s="14">
        <v>899902037</v>
      </c>
      <c r="K42" s="14">
        <v>852777150</v>
      </c>
      <c r="L42" s="14">
        <v>803840949</v>
      </c>
      <c r="M42" s="14">
        <v>820065732</v>
      </c>
      <c r="N42" s="14">
        <v>449720886</v>
      </c>
      <c r="O42" s="14"/>
      <c r="P42" s="14"/>
      <c r="Q42" s="15">
        <f t="shared" si="3"/>
        <v>8731134051</v>
      </c>
    </row>
    <row r="43" spans="2:17" x14ac:dyDescent="0.25">
      <c r="B43" s="8" t="s">
        <v>50</v>
      </c>
      <c r="C43" s="13">
        <v>830003564</v>
      </c>
      <c r="D43" s="13" t="s">
        <v>26</v>
      </c>
      <c r="E43" s="14">
        <v>467918921</v>
      </c>
      <c r="F43" s="14">
        <v>535478234</v>
      </c>
      <c r="G43" s="14">
        <v>604046407</v>
      </c>
      <c r="H43" s="14">
        <v>607029458</v>
      </c>
      <c r="I43" s="14">
        <v>589149483</v>
      </c>
      <c r="J43" s="14">
        <v>579322905</v>
      </c>
      <c r="K43" s="14">
        <v>568135952</v>
      </c>
      <c r="L43" s="14">
        <v>557397683</v>
      </c>
      <c r="M43" s="14">
        <v>549043979</v>
      </c>
      <c r="N43" s="14">
        <v>603987707</v>
      </c>
      <c r="O43" s="14"/>
      <c r="P43" s="14"/>
      <c r="Q43" s="15">
        <f t="shared" si="3"/>
        <v>5661510729</v>
      </c>
    </row>
    <row r="44" spans="2:17" x14ac:dyDescent="0.25">
      <c r="B44" s="2" t="s">
        <v>51</v>
      </c>
      <c r="C44" s="16"/>
      <c r="D44" s="16"/>
      <c r="E44" s="17">
        <f t="shared" ref="E44:Q44" si="4">SUM(E41:E43)</f>
        <v>1630552067</v>
      </c>
      <c r="F44" s="17">
        <f t="shared" si="4"/>
        <v>1585063084</v>
      </c>
      <c r="G44" s="17">
        <f t="shared" si="4"/>
        <v>1842322465</v>
      </c>
      <c r="H44" s="17">
        <f t="shared" si="4"/>
        <v>1683453769</v>
      </c>
      <c r="I44" s="17">
        <f t="shared" si="4"/>
        <v>1621838712</v>
      </c>
      <c r="J44" s="17">
        <f t="shared" si="4"/>
        <v>1621690702</v>
      </c>
      <c r="K44" s="17">
        <f t="shared" si="4"/>
        <v>1574620056</v>
      </c>
      <c r="L44" s="17">
        <f t="shared" si="4"/>
        <v>1503709892</v>
      </c>
      <c r="M44" s="17">
        <f t="shared" si="4"/>
        <v>1511580471</v>
      </c>
      <c r="N44" s="17">
        <f t="shared" si="4"/>
        <v>1196175453</v>
      </c>
      <c r="O44" s="17">
        <f t="shared" si="4"/>
        <v>0</v>
      </c>
      <c r="P44" s="17">
        <f t="shared" si="4"/>
        <v>0</v>
      </c>
      <c r="Q44" s="18">
        <f t="shared" si="4"/>
        <v>15771006671</v>
      </c>
    </row>
    <row r="45" spans="2:17" x14ac:dyDescent="0.25">
      <c r="B45" s="8" t="s">
        <v>52</v>
      </c>
      <c r="C45" s="13">
        <v>800088702</v>
      </c>
      <c r="D45" s="13" t="s">
        <v>17</v>
      </c>
      <c r="E45" s="14">
        <v>72331819</v>
      </c>
      <c r="F45" s="14">
        <v>131399086</v>
      </c>
      <c r="G45" s="14">
        <v>88403549</v>
      </c>
      <c r="H45" s="14">
        <v>157263196</v>
      </c>
      <c r="I45" s="14">
        <v>89475497</v>
      </c>
      <c r="J45" s="14">
        <v>129862646</v>
      </c>
      <c r="K45" s="14">
        <v>137638058</v>
      </c>
      <c r="L45" s="14">
        <v>133922103</v>
      </c>
      <c r="M45" s="14">
        <v>65880455</v>
      </c>
      <c r="N45" s="14">
        <v>80033994</v>
      </c>
      <c r="O45" s="14"/>
      <c r="P45" s="14"/>
      <c r="Q45" s="15">
        <f t="shared" ref="Q45:Q70" si="5">SUBTOTAL(9,E45:P45)</f>
        <v>1086210403</v>
      </c>
    </row>
    <row r="46" spans="2:17" x14ac:dyDescent="0.25">
      <c r="B46" s="8" t="s">
        <v>52</v>
      </c>
      <c r="C46" s="13">
        <v>800130907</v>
      </c>
      <c r="D46" s="13" t="s">
        <v>18</v>
      </c>
      <c r="E46" s="14">
        <v>348680020</v>
      </c>
      <c r="F46" s="14">
        <v>576311480</v>
      </c>
      <c r="G46" s="14">
        <v>1135153268</v>
      </c>
      <c r="H46" s="14">
        <v>516752972</v>
      </c>
      <c r="I46" s="14">
        <v>554545078</v>
      </c>
      <c r="J46" s="14">
        <v>564997815</v>
      </c>
      <c r="K46" s="14">
        <v>497302651</v>
      </c>
      <c r="L46" s="14">
        <v>964880781</v>
      </c>
      <c r="M46" s="14">
        <v>749490429</v>
      </c>
      <c r="N46" s="14">
        <v>663383304</v>
      </c>
      <c r="O46" s="14"/>
      <c r="P46" s="14"/>
      <c r="Q46" s="15">
        <f t="shared" si="5"/>
        <v>6571497798</v>
      </c>
    </row>
    <row r="47" spans="2:17" x14ac:dyDescent="0.25">
      <c r="B47" s="8" t="s">
        <v>52</v>
      </c>
      <c r="C47" s="13">
        <v>800251440</v>
      </c>
      <c r="D47" s="13" t="s">
        <v>19</v>
      </c>
      <c r="E47" s="14">
        <v>324579092</v>
      </c>
      <c r="F47" s="14">
        <v>214708590</v>
      </c>
      <c r="G47" s="14">
        <v>222508290</v>
      </c>
      <c r="H47" s="14">
        <v>302422844</v>
      </c>
      <c r="I47" s="14">
        <v>283501673</v>
      </c>
      <c r="J47" s="14">
        <v>375981367</v>
      </c>
      <c r="K47" s="14">
        <v>246691662</v>
      </c>
      <c r="L47" s="14">
        <v>481951055</v>
      </c>
      <c r="M47" s="14">
        <v>733647972</v>
      </c>
      <c r="N47" s="14">
        <v>543469802</v>
      </c>
      <c r="O47" s="14"/>
      <c r="P47" s="14"/>
      <c r="Q47" s="15">
        <f t="shared" si="5"/>
        <v>3729462347</v>
      </c>
    </row>
    <row r="48" spans="2:17" x14ac:dyDescent="0.25">
      <c r="B48" s="8" t="s">
        <v>52</v>
      </c>
      <c r="C48" s="13">
        <v>805001157</v>
      </c>
      <c r="D48" s="13" t="s">
        <v>42</v>
      </c>
      <c r="E48" s="14">
        <v>1751611</v>
      </c>
      <c r="F48" s="14">
        <v>0</v>
      </c>
      <c r="G48" s="14">
        <v>374600</v>
      </c>
      <c r="H48" s="14">
        <v>389157</v>
      </c>
      <c r="I48" s="14">
        <v>2597338</v>
      </c>
      <c r="J48" s="14">
        <v>12431485</v>
      </c>
      <c r="K48" s="14">
        <v>2065637</v>
      </c>
      <c r="L48" s="14">
        <v>3308760</v>
      </c>
      <c r="M48" s="14">
        <v>1267854</v>
      </c>
      <c r="N48" s="14">
        <v>71815016</v>
      </c>
      <c r="O48" s="14"/>
      <c r="P48" s="14"/>
      <c r="Q48" s="15">
        <f t="shared" si="5"/>
        <v>96001458</v>
      </c>
    </row>
    <row r="49" spans="2:17" x14ac:dyDescent="0.25">
      <c r="B49" s="8" t="s">
        <v>52</v>
      </c>
      <c r="C49" s="13">
        <v>806008394</v>
      </c>
      <c r="D49" s="13" t="s">
        <v>20</v>
      </c>
      <c r="E49" s="14">
        <v>12833528</v>
      </c>
      <c r="F49" s="14">
        <v>9791162</v>
      </c>
      <c r="G49" s="14">
        <v>12626989</v>
      </c>
      <c r="H49" s="14">
        <v>31091164</v>
      </c>
      <c r="I49" s="14">
        <v>22284349</v>
      </c>
      <c r="J49" s="14">
        <v>49847496</v>
      </c>
      <c r="K49" s="14">
        <v>45562739</v>
      </c>
      <c r="L49" s="14">
        <v>49485921</v>
      </c>
      <c r="M49" s="14">
        <v>46664604</v>
      </c>
      <c r="N49" s="14">
        <v>20696242</v>
      </c>
      <c r="O49" s="14"/>
      <c r="P49" s="14"/>
      <c r="Q49" s="15">
        <f t="shared" si="5"/>
        <v>300884194</v>
      </c>
    </row>
    <row r="50" spans="2:17" x14ac:dyDescent="0.25">
      <c r="B50" s="8" t="s">
        <v>52</v>
      </c>
      <c r="C50" s="13">
        <v>809008362</v>
      </c>
      <c r="D50" s="13" t="s">
        <v>21</v>
      </c>
      <c r="E50" s="14">
        <v>1620912</v>
      </c>
      <c r="F50" s="14">
        <v>0</v>
      </c>
      <c r="G50" s="14">
        <v>0</v>
      </c>
      <c r="H50" s="14">
        <v>0</v>
      </c>
      <c r="I50" s="14">
        <v>52100</v>
      </c>
      <c r="J50" s="14">
        <v>1361308</v>
      </c>
      <c r="K50" s="14">
        <v>1155400</v>
      </c>
      <c r="L50" s="14">
        <v>308787</v>
      </c>
      <c r="M50" s="14">
        <v>192800</v>
      </c>
      <c r="N50" s="14">
        <v>52100</v>
      </c>
      <c r="O50" s="14"/>
      <c r="P50" s="14"/>
      <c r="Q50" s="15">
        <f t="shared" si="5"/>
        <v>4743407</v>
      </c>
    </row>
    <row r="51" spans="2:17" x14ac:dyDescent="0.25">
      <c r="B51" s="8" t="s">
        <v>52</v>
      </c>
      <c r="C51" s="13">
        <v>830003564</v>
      </c>
      <c r="D51" s="13" t="s">
        <v>26</v>
      </c>
      <c r="E51" s="14">
        <v>1254459219</v>
      </c>
      <c r="F51" s="14">
        <v>951293856</v>
      </c>
      <c r="G51" s="14">
        <v>1540275823</v>
      </c>
      <c r="H51" s="14">
        <v>1474320229</v>
      </c>
      <c r="I51" s="14">
        <v>1727736241</v>
      </c>
      <c r="J51" s="14">
        <v>1068099228</v>
      </c>
      <c r="K51" s="14">
        <v>1600929116</v>
      </c>
      <c r="L51" s="14">
        <v>1511750382</v>
      </c>
      <c r="M51" s="14">
        <v>1434795308</v>
      </c>
      <c r="N51" s="14">
        <v>1452811168</v>
      </c>
      <c r="O51" s="14"/>
      <c r="P51" s="14"/>
      <c r="Q51" s="15">
        <f t="shared" si="5"/>
        <v>14016470570</v>
      </c>
    </row>
    <row r="52" spans="2:17" x14ac:dyDescent="0.25">
      <c r="B52" s="8" t="s">
        <v>52</v>
      </c>
      <c r="C52" s="13">
        <v>830113831</v>
      </c>
      <c r="D52" s="13" t="s">
        <v>27</v>
      </c>
      <c r="E52" s="14">
        <v>9951502</v>
      </c>
      <c r="F52" s="14">
        <v>24178949</v>
      </c>
      <c r="G52" s="14">
        <v>4590815</v>
      </c>
      <c r="H52" s="14">
        <v>26068195</v>
      </c>
      <c r="I52" s="14">
        <v>20921724</v>
      </c>
      <c r="J52" s="14">
        <v>16219332</v>
      </c>
      <c r="K52" s="14">
        <v>9468218</v>
      </c>
      <c r="L52" s="14">
        <v>21236978</v>
      </c>
      <c r="M52" s="14">
        <v>9201452</v>
      </c>
      <c r="N52" s="14">
        <v>15002769</v>
      </c>
      <c r="O52" s="14"/>
      <c r="P52" s="14"/>
      <c r="Q52" s="15">
        <f t="shared" si="5"/>
        <v>156839934</v>
      </c>
    </row>
    <row r="53" spans="2:17" x14ac:dyDescent="0.25">
      <c r="B53" s="8" t="s">
        <v>52</v>
      </c>
      <c r="C53" s="13">
        <v>837000084</v>
      </c>
      <c r="D53" s="13" t="s">
        <v>28</v>
      </c>
      <c r="E53" s="14">
        <v>0</v>
      </c>
      <c r="F53" s="14">
        <v>87640</v>
      </c>
      <c r="G53" s="14">
        <v>356995</v>
      </c>
      <c r="H53" s="14">
        <v>0</v>
      </c>
      <c r="I53" s="14">
        <v>1461926</v>
      </c>
      <c r="J53" s="14">
        <v>94132</v>
      </c>
      <c r="K53" s="14">
        <v>3130001</v>
      </c>
      <c r="L53" s="14">
        <v>0</v>
      </c>
      <c r="M53" s="14">
        <v>10541231</v>
      </c>
      <c r="N53" s="14">
        <v>977739</v>
      </c>
      <c r="O53" s="14"/>
      <c r="P53" s="14"/>
      <c r="Q53" s="15">
        <f t="shared" si="5"/>
        <v>16649664</v>
      </c>
    </row>
    <row r="54" spans="2:17" x14ac:dyDescent="0.25">
      <c r="B54" s="8" t="s">
        <v>52</v>
      </c>
      <c r="C54" s="13">
        <v>860066942</v>
      </c>
      <c r="D54" s="13" t="s">
        <v>30</v>
      </c>
      <c r="E54" s="14">
        <v>269922341</v>
      </c>
      <c r="F54" s="14">
        <v>308196399</v>
      </c>
      <c r="G54" s="14">
        <v>377254047</v>
      </c>
      <c r="H54" s="14">
        <v>400906611</v>
      </c>
      <c r="I54" s="14">
        <v>532599612</v>
      </c>
      <c r="J54" s="14">
        <v>572759270</v>
      </c>
      <c r="K54" s="14">
        <v>420186818</v>
      </c>
      <c r="L54" s="14">
        <v>518008014</v>
      </c>
      <c r="M54" s="14">
        <v>462166606</v>
      </c>
      <c r="N54" s="14">
        <v>571611200</v>
      </c>
      <c r="O54" s="14"/>
      <c r="P54" s="14"/>
      <c r="Q54" s="15">
        <f t="shared" si="5"/>
        <v>4433610918</v>
      </c>
    </row>
    <row r="55" spans="2:17" x14ac:dyDescent="0.25">
      <c r="B55" s="8" t="s">
        <v>52</v>
      </c>
      <c r="C55" s="13">
        <v>890303093</v>
      </c>
      <c r="D55" s="13" t="s">
        <v>43</v>
      </c>
      <c r="E55" s="14">
        <v>0</v>
      </c>
      <c r="F55" s="14">
        <v>2166544</v>
      </c>
      <c r="G55" s="14">
        <v>1339403</v>
      </c>
      <c r="H55" s="14">
        <v>2144220</v>
      </c>
      <c r="I55" s="14">
        <v>-205700</v>
      </c>
      <c r="J55" s="14">
        <v>215610</v>
      </c>
      <c r="K55" s="14">
        <v>425812</v>
      </c>
      <c r="L55" s="14">
        <v>0</v>
      </c>
      <c r="M55" s="14">
        <v>0</v>
      </c>
      <c r="N55" s="14">
        <v>170000</v>
      </c>
      <c r="O55" s="14"/>
      <c r="P55" s="14"/>
      <c r="Q55" s="15">
        <f t="shared" si="5"/>
        <v>6255889</v>
      </c>
    </row>
    <row r="56" spans="2:17" x14ac:dyDescent="0.25">
      <c r="B56" s="8" t="s">
        <v>52</v>
      </c>
      <c r="C56" s="13">
        <v>891600091</v>
      </c>
      <c r="D56" s="13" t="s">
        <v>32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75400</v>
      </c>
      <c r="O56" s="14"/>
      <c r="P56" s="14"/>
      <c r="Q56" s="15">
        <f t="shared" si="5"/>
        <v>75400</v>
      </c>
    </row>
    <row r="57" spans="2:17" x14ac:dyDescent="0.25">
      <c r="B57" s="8" t="s">
        <v>52</v>
      </c>
      <c r="C57" s="13">
        <v>891856000</v>
      </c>
      <c r="D57" s="13" t="s">
        <v>33</v>
      </c>
      <c r="E57" s="14">
        <v>0</v>
      </c>
      <c r="F57" s="14">
        <v>0</v>
      </c>
      <c r="G57" s="14">
        <v>6554733</v>
      </c>
      <c r="H57" s="14">
        <v>22147566</v>
      </c>
      <c r="I57" s="14">
        <v>22459758</v>
      </c>
      <c r="J57" s="14">
        <v>1057721</v>
      </c>
      <c r="K57" s="14">
        <v>1545833</v>
      </c>
      <c r="L57" s="14">
        <v>22743157</v>
      </c>
      <c r="M57" s="14">
        <v>59185320</v>
      </c>
      <c r="N57" s="14">
        <v>4831626</v>
      </c>
      <c r="O57" s="14"/>
      <c r="P57" s="14"/>
      <c r="Q57" s="15">
        <f t="shared" si="5"/>
        <v>140525714</v>
      </c>
    </row>
    <row r="58" spans="2:17" x14ac:dyDescent="0.25">
      <c r="B58" s="8" t="s">
        <v>52</v>
      </c>
      <c r="C58" s="13">
        <v>900156264</v>
      </c>
      <c r="D58" s="13" t="s">
        <v>34</v>
      </c>
      <c r="E58" s="14">
        <v>418450513</v>
      </c>
      <c r="F58" s="14">
        <v>502551114</v>
      </c>
      <c r="G58" s="14">
        <v>525429859</v>
      </c>
      <c r="H58" s="14">
        <v>620658092</v>
      </c>
      <c r="I58" s="14">
        <v>789444422</v>
      </c>
      <c r="J58" s="14">
        <v>907984685</v>
      </c>
      <c r="K58" s="14">
        <v>687754810</v>
      </c>
      <c r="L58" s="14">
        <v>905513251</v>
      </c>
      <c r="M58" s="14">
        <v>1498571321</v>
      </c>
      <c r="N58" s="14">
        <v>1662354904</v>
      </c>
      <c r="O58" s="14"/>
      <c r="P58" s="14"/>
      <c r="Q58" s="15">
        <f t="shared" si="5"/>
        <v>8518712971</v>
      </c>
    </row>
    <row r="59" spans="2:17" x14ac:dyDescent="0.25">
      <c r="B59" s="8" t="s">
        <v>52</v>
      </c>
      <c r="C59" s="13">
        <v>900226715</v>
      </c>
      <c r="D59" s="13" t="s">
        <v>35</v>
      </c>
      <c r="E59" s="14">
        <v>132559545</v>
      </c>
      <c r="F59" s="14">
        <v>15778150</v>
      </c>
      <c r="G59" s="14">
        <v>43321035</v>
      </c>
      <c r="H59" s="14">
        <v>37682383</v>
      </c>
      <c r="I59" s="14">
        <v>21506218</v>
      </c>
      <c r="J59" s="14">
        <v>56927681</v>
      </c>
      <c r="K59" s="14">
        <v>94055096</v>
      </c>
      <c r="L59" s="14">
        <v>46377208</v>
      </c>
      <c r="M59" s="14">
        <v>5081227</v>
      </c>
      <c r="N59" s="14">
        <v>30521667</v>
      </c>
      <c r="O59" s="14"/>
      <c r="P59" s="14"/>
      <c r="Q59" s="15">
        <f t="shared" si="5"/>
        <v>483810210</v>
      </c>
    </row>
    <row r="60" spans="2:17" x14ac:dyDescent="0.25">
      <c r="B60" s="8" t="s">
        <v>52</v>
      </c>
      <c r="C60" s="13">
        <v>900298372</v>
      </c>
      <c r="D60" s="13" t="s">
        <v>36</v>
      </c>
      <c r="E60" s="14">
        <v>62108157</v>
      </c>
      <c r="F60" s="14">
        <v>37027350</v>
      </c>
      <c r="G60" s="14">
        <v>32857115</v>
      </c>
      <c r="H60" s="14">
        <v>158399428</v>
      </c>
      <c r="I60" s="14">
        <v>106786763</v>
      </c>
      <c r="J60" s="14">
        <v>86207278</v>
      </c>
      <c r="K60" s="14">
        <v>61146434</v>
      </c>
      <c r="L60" s="14">
        <v>86133217</v>
      </c>
      <c r="M60" s="14">
        <v>39752547</v>
      </c>
      <c r="N60" s="14">
        <v>67566682</v>
      </c>
      <c r="O60" s="14"/>
      <c r="P60" s="14"/>
      <c r="Q60" s="15">
        <f t="shared" si="5"/>
        <v>737984971</v>
      </c>
    </row>
    <row r="61" spans="2:17" x14ac:dyDescent="0.25">
      <c r="B61" s="8" t="s">
        <v>52</v>
      </c>
      <c r="C61" s="13">
        <v>900604350</v>
      </c>
      <c r="D61" s="13" t="s">
        <v>37</v>
      </c>
      <c r="E61" s="14">
        <v>0</v>
      </c>
      <c r="F61" s="14">
        <v>241839</v>
      </c>
      <c r="G61" s="14">
        <v>0</v>
      </c>
      <c r="H61" s="14">
        <v>0</v>
      </c>
      <c r="I61" s="14">
        <v>52300</v>
      </c>
      <c r="J61" s="14">
        <v>104200</v>
      </c>
      <c r="K61" s="14">
        <v>357400</v>
      </c>
      <c r="L61" s="14">
        <v>355789</v>
      </c>
      <c r="M61" s="14">
        <v>2134506</v>
      </c>
      <c r="N61" s="14">
        <v>0</v>
      </c>
      <c r="O61" s="14"/>
      <c r="P61" s="14"/>
      <c r="Q61" s="15">
        <f t="shared" si="5"/>
        <v>3246034</v>
      </c>
    </row>
    <row r="62" spans="2:17" x14ac:dyDescent="0.25">
      <c r="B62" s="8" t="s">
        <v>52</v>
      </c>
      <c r="C62" s="13">
        <v>900935126</v>
      </c>
      <c r="D62" s="13" t="s">
        <v>38</v>
      </c>
      <c r="E62" s="14">
        <v>742623</v>
      </c>
      <c r="F62" s="14">
        <v>1880837</v>
      </c>
      <c r="G62" s="14">
        <v>450312</v>
      </c>
      <c r="H62" s="14">
        <v>2077239</v>
      </c>
      <c r="I62" s="14">
        <v>946588</v>
      </c>
      <c r="J62" s="14">
        <v>12529752</v>
      </c>
      <c r="K62" s="14">
        <v>1928015</v>
      </c>
      <c r="L62" s="14">
        <v>1483340</v>
      </c>
      <c r="M62" s="14">
        <v>-313818</v>
      </c>
      <c r="N62" s="14">
        <v>4458724</v>
      </c>
      <c r="O62" s="14"/>
      <c r="P62" s="14"/>
      <c r="Q62" s="15">
        <f t="shared" si="5"/>
        <v>26183612</v>
      </c>
    </row>
    <row r="63" spans="2:17" x14ac:dyDescent="0.25">
      <c r="B63" s="8" t="s">
        <v>52</v>
      </c>
      <c r="C63" s="13">
        <v>901438242</v>
      </c>
      <c r="D63" s="13" t="s">
        <v>53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/>
      <c r="P63" s="14"/>
      <c r="Q63" s="15">
        <f t="shared" si="5"/>
        <v>0</v>
      </c>
    </row>
    <row r="64" spans="2:17" x14ac:dyDescent="0.25">
      <c r="B64" s="8" t="s">
        <v>52</v>
      </c>
      <c r="C64" s="13">
        <v>901543211</v>
      </c>
      <c r="D64" s="13" t="s">
        <v>40</v>
      </c>
      <c r="E64" s="14">
        <v>1637241</v>
      </c>
      <c r="F64" s="14">
        <v>10724182</v>
      </c>
      <c r="G64" s="14">
        <v>2172438</v>
      </c>
      <c r="H64" s="14">
        <v>3875990</v>
      </c>
      <c r="I64" s="14">
        <v>392023484</v>
      </c>
      <c r="J64" s="14">
        <v>18247589</v>
      </c>
      <c r="K64" s="14">
        <v>-1981893</v>
      </c>
      <c r="L64" s="14">
        <v>38407727</v>
      </c>
      <c r="M64" s="14">
        <v>1139970</v>
      </c>
      <c r="N64" s="14">
        <v>408805</v>
      </c>
      <c r="O64" s="14"/>
      <c r="P64" s="14"/>
      <c r="Q64" s="15">
        <f t="shared" si="5"/>
        <v>466655533</v>
      </c>
    </row>
    <row r="65" spans="2:17" x14ac:dyDescent="0.25">
      <c r="B65" s="8" t="s">
        <v>52</v>
      </c>
      <c r="C65" s="13">
        <v>817001773</v>
      </c>
      <c r="D65" s="13" t="s">
        <v>24</v>
      </c>
      <c r="E65" s="14">
        <v>0</v>
      </c>
      <c r="F65" s="14">
        <v>0</v>
      </c>
      <c r="G65" s="14">
        <v>109300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95902</v>
      </c>
      <c r="N65" s="14">
        <v>14000</v>
      </c>
      <c r="O65" s="14"/>
      <c r="P65" s="14"/>
      <c r="Q65" s="15">
        <f t="shared" si="5"/>
        <v>219202</v>
      </c>
    </row>
    <row r="66" spans="2:17" x14ac:dyDescent="0.25">
      <c r="B66" s="8" t="s">
        <v>52</v>
      </c>
      <c r="C66" s="13">
        <v>824001398</v>
      </c>
      <c r="D66" s="13" t="s">
        <v>25</v>
      </c>
      <c r="E66" s="14">
        <v>0</v>
      </c>
      <c r="F66" s="14">
        <v>0</v>
      </c>
      <c r="G66" s="14">
        <v>105393</v>
      </c>
      <c r="H66" s="14">
        <v>0</v>
      </c>
      <c r="I66" s="14">
        <v>0</v>
      </c>
      <c r="J66" s="14">
        <v>0</v>
      </c>
      <c r="K66" s="14">
        <v>986375</v>
      </c>
      <c r="L66" s="14">
        <v>0</v>
      </c>
      <c r="M66" s="14">
        <v>1930087</v>
      </c>
      <c r="N66" s="14">
        <v>1532620</v>
      </c>
      <c r="O66" s="14"/>
      <c r="P66" s="14"/>
      <c r="Q66" s="15">
        <f t="shared" si="5"/>
        <v>4554475</v>
      </c>
    </row>
    <row r="67" spans="2:17" x14ac:dyDescent="0.25">
      <c r="B67" s="8" t="s">
        <v>52</v>
      </c>
      <c r="C67" s="13">
        <v>901021565</v>
      </c>
      <c r="D67" s="13" t="s">
        <v>39</v>
      </c>
      <c r="E67" s="14">
        <v>0</v>
      </c>
      <c r="F67" s="14">
        <v>3188831</v>
      </c>
      <c r="G67" s="14">
        <v>197752</v>
      </c>
      <c r="H67" s="14">
        <v>0</v>
      </c>
      <c r="I67" s="14">
        <v>0</v>
      </c>
      <c r="J67" s="14">
        <v>0</v>
      </c>
      <c r="K67" s="14">
        <v>0</v>
      </c>
      <c r="L67" s="14">
        <v>6358859</v>
      </c>
      <c r="M67" s="14">
        <v>387500</v>
      </c>
      <c r="N67" s="14">
        <v>0</v>
      </c>
      <c r="O67" s="14"/>
      <c r="P67" s="14"/>
      <c r="Q67" s="15">
        <f t="shared" si="5"/>
        <v>10132942</v>
      </c>
    </row>
    <row r="68" spans="2:17" x14ac:dyDescent="0.25">
      <c r="B68" s="8" t="s">
        <v>52</v>
      </c>
      <c r="C68" s="13">
        <v>839000495</v>
      </c>
      <c r="D68" s="13" t="s">
        <v>29</v>
      </c>
      <c r="E68" s="14">
        <v>0</v>
      </c>
      <c r="F68" s="14">
        <v>0</v>
      </c>
      <c r="G68" s="14">
        <v>96684</v>
      </c>
      <c r="H68" s="14">
        <v>0</v>
      </c>
      <c r="I68" s="14">
        <v>0</v>
      </c>
      <c r="J68" s="14">
        <v>0</v>
      </c>
      <c r="K68" s="14">
        <v>500051</v>
      </c>
      <c r="L68" s="14">
        <v>85800</v>
      </c>
      <c r="M68" s="14">
        <v>0</v>
      </c>
      <c r="N68" s="14">
        <v>0</v>
      </c>
      <c r="O68" s="14"/>
      <c r="P68" s="14"/>
      <c r="Q68" s="15">
        <f t="shared" si="5"/>
        <v>682535</v>
      </c>
    </row>
    <row r="69" spans="2:17" x14ac:dyDescent="0.25">
      <c r="B69" s="8" t="s">
        <v>52</v>
      </c>
      <c r="C69" s="13">
        <v>890500675</v>
      </c>
      <c r="D69" s="13" t="s">
        <v>31</v>
      </c>
      <c r="E69" s="14">
        <v>0</v>
      </c>
      <c r="F69" s="14">
        <v>389392</v>
      </c>
      <c r="G69" s="14">
        <v>0</v>
      </c>
      <c r="H69" s="14">
        <v>0</v>
      </c>
      <c r="I69" s="14">
        <v>0</v>
      </c>
      <c r="J69" s="14">
        <v>0</v>
      </c>
      <c r="K69" s="14">
        <v>24400</v>
      </c>
      <c r="L69" s="14">
        <v>0</v>
      </c>
      <c r="M69" s="14">
        <v>0</v>
      </c>
      <c r="N69" s="14">
        <v>0</v>
      </c>
      <c r="O69" s="14"/>
      <c r="P69" s="14"/>
      <c r="Q69" s="15">
        <f t="shared" si="5"/>
        <v>413792</v>
      </c>
    </row>
    <row r="70" spans="2:17" x14ac:dyDescent="0.25">
      <c r="B70" s="8" t="s">
        <v>52</v>
      </c>
      <c r="C70" s="13">
        <v>901543761</v>
      </c>
      <c r="D70" s="13" t="s">
        <v>41</v>
      </c>
      <c r="E70" s="14">
        <v>0</v>
      </c>
      <c r="F70" s="14">
        <v>997500</v>
      </c>
      <c r="G70" s="14">
        <v>721864</v>
      </c>
      <c r="H70" s="14">
        <v>1656709</v>
      </c>
      <c r="I70" s="14">
        <v>1631983</v>
      </c>
      <c r="J70" s="14">
        <v>1347773</v>
      </c>
      <c r="K70" s="14">
        <v>808943</v>
      </c>
      <c r="L70" s="14">
        <v>588927</v>
      </c>
      <c r="M70" s="14">
        <v>847314</v>
      </c>
      <c r="N70" s="14">
        <v>422500</v>
      </c>
      <c r="O70" s="14"/>
      <c r="P70" s="14"/>
      <c r="Q70" s="15">
        <f t="shared" si="5"/>
        <v>9023513</v>
      </c>
    </row>
    <row r="71" spans="2:17" x14ac:dyDescent="0.25">
      <c r="B71" s="2" t="s">
        <v>54</v>
      </c>
      <c r="C71" s="16"/>
      <c r="D71" s="16"/>
      <c r="E71" s="17">
        <f t="shared" ref="E71:Q71" si="6">SUM(E45:E70)</f>
        <v>2911628123</v>
      </c>
      <c r="F71" s="17">
        <f t="shared" si="6"/>
        <v>2790912901</v>
      </c>
      <c r="G71" s="17">
        <f t="shared" si="6"/>
        <v>3994900264</v>
      </c>
      <c r="H71" s="17">
        <f t="shared" si="6"/>
        <v>3757855995</v>
      </c>
      <c r="I71" s="17">
        <f t="shared" si="6"/>
        <v>4569821354</v>
      </c>
      <c r="J71" s="17">
        <f t="shared" si="6"/>
        <v>3876276368</v>
      </c>
      <c r="K71" s="17">
        <f t="shared" si="6"/>
        <v>3811681576</v>
      </c>
      <c r="L71" s="17">
        <f t="shared" si="6"/>
        <v>4792900056</v>
      </c>
      <c r="M71" s="17">
        <f t="shared" si="6"/>
        <v>5122660587</v>
      </c>
      <c r="N71" s="17">
        <f t="shared" si="6"/>
        <v>5192210262</v>
      </c>
      <c r="O71" s="17">
        <f t="shared" si="6"/>
        <v>0</v>
      </c>
      <c r="P71" s="17">
        <f t="shared" si="6"/>
        <v>0</v>
      </c>
      <c r="Q71" s="18">
        <f t="shared" si="6"/>
        <v>40820847486</v>
      </c>
    </row>
    <row r="72" spans="2:17" x14ac:dyDescent="0.25">
      <c r="B72" s="8" t="s">
        <v>55</v>
      </c>
      <c r="C72" s="13">
        <v>860002180</v>
      </c>
      <c r="D72" s="13" t="s">
        <v>56</v>
      </c>
      <c r="E72" s="14">
        <v>7434530</v>
      </c>
      <c r="F72" s="14">
        <v>6060264</v>
      </c>
      <c r="G72" s="14">
        <v>1345663</v>
      </c>
      <c r="H72" s="14">
        <v>8163128</v>
      </c>
      <c r="I72" s="14">
        <v>10546393</v>
      </c>
      <c r="J72" s="14">
        <v>21622178</v>
      </c>
      <c r="K72" s="14">
        <v>31728457</v>
      </c>
      <c r="L72" s="14">
        <v>11708762</v>
      </c>
      <c r="M72" s="14">
        <v>2249032</v>
      </c>
      <c r="N72" s="14">
        <v>-638323</v>
      </c>
      <c r="O72" s="14"/>
      <c r="P72" s="14"/>
      <c r="Q72" s="15">
        <f t="shared" ref="Q72:Q82" si="7">SUBTOTAL(9,E72:P72)</f>
        <v>100220084</v>
      </c>
    </row>
    <row r="73" spans="2:17" x14ac:dyDescent="0.25">
      <c r="B73" s="8" t="s">
        <v>55</v>
      </c>
      <c r="C73" s="13">
        <v>860002184</v>
      </c>
      <c r="D73" s="13" t="s">
        <v>57</v>
      </c>
      <c r="E73" s="14">
        <v>1239230</v>
      </c>
      <c r="F73" s="14">
        <v>2861881</v>
      </c>
      <c r="G73" s="14">
        <v>1999115</v>
      </c>
      <c r="H73" s="14">
        <v>472505</v>
      </c>
      <c r="I73" s="14">
        <v>5456524</v>
      </c>
      <c r="J73" s="14">
        <v>2711401</v>
      </c>
      <c r="K73" s="14">
        <v>5528848</v>
      </c>
      <c r="L73" s="14">
        <v>4883356</v>
      </c>
      <c r="M73" s="14">
        <v>368532</v>
      </c>
      <c r="N73" s="14">
        <v>24276676</v>
      </c>
      <c r="O73" s="14"/>
      <c r="P73" s="14"/>
      <c r="Q73" s="15">
        <f t="shared" si="7"/>
        <v>49798068</v>
      </c>
    </row>
    <row r="74" spans="2:17" x14ac:dyDescent="0.25">
      <c r="B74" s="8" t="s">
        <v>55</v>
      </c>
      <c r="C74" s="13">
        <v>900200435</v>
      </c>
      <c r="D74" s="13" t="s">
        <v>58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/>
      <c r="P74" s="14"/>
      <c r="Q74" s="15">
        <f t="shared" si="7"/>
        <v>0</v>
      </c>
    </row>
    <row r="75" spans="2:17" x14ac:dyDescent="0.25">
      <c r="B75" s="8" t="s">
        <v>55</v>
      </c>
      <c r="C75" s="13">
        <v>860002400</v>
      </c>
      <c r="D75" s="13" t="s">
        <v>59</v>
      </c>
      <c r="E75" s="14">
        <v>52010378</v>
      </c>
      <c r="F75" s="14">
        <v>61989540</v>
      </c>
      <c r="G75" s="14">
        <v>52694870</v>
      </c>
      <c r="H75" s="14">
        <v>73014151</v>
      </c>
      <c r="I75" s="14">
        <v>-10683994</v>
      </c>
      <c r="J75" s="14">
        <v>67580316</v>
      </c>
      <c r="K75" s="14">
        <v>31239540</v>
      </c>
      <c r="L75" s="14">
        <v>39059602</v>
      </c>
      <c r="M75" s="14">
        <v>11578190</v>
      </c>
      <c r="N75" s="14">
        <v>63362213</v>
      </c>
      <c r="O75" s="14"/>
      <c r="P75" s="14"/>
      <c r="Q75" s="15">
        <f t="shared" si="7"/>
        <v>441844806</v>
      </c>
    </row>
    <row r="76" spans="2:17" x14ac:dyDescent="0.25">
      <c r="B76" s="8" t="s">
        <v>55</v>
      </c>
      <c r="C76" s="13">
        <v>860009578</v>
      </c>
      <c r="D76" s="13" t="s">
        <v>60</v>
      </c>
      <c r="E76" s="14">
        <v>5164896</v>
      </c>
      <c r="F76" s="14">
        <v>1416990</v>
      </c>
      <c r="G76" s="14">
        <v>28402338</v>
      </c>
      <c r="H76" s="14">
        <v>5315933</v>
      </c>
      <c r="I76" s="14">
        <v>3869518</v>
      </c>
      <c r="J76" s="14">
        <v>15587159</v>
      </c>
      <c r="K76" s="14">
        <v>1265835</v>
      </c>
      <c r="L76" s="14">
        <v>7787452</v>
      </c>
      <c r="M76" s="14">
        <v>17416641</v>
      </c>
      <c r="N76" s="14">
        <v>644138</v>
      </c>
      <c r="O76" s="14"/>
      <c r="P76" s="14"/>
      <c r="Q76" s="15">
        <f t="shared" si="7"/>
        <v>86870900</v>
      </c>
    </row>
    <row r="77" spans="2:17" x14ac:dyDescent="0.25">
      <c r="B77" s="8" t="s">
        <v>55</v>
      </c>
      <c r="C77" s="13">
        <v>860028415</v>
      </c>
      <c r="D77" s="13" t="s">
        <v>61</v>
      </c>
      <c r="E77" s="14">
        <v>33600</v>
      </c>
      <c r="F77" s="14">
        <v>388300</v>
      </c>
      <c r="G77" s="14">
        <v>1438429</v>
      </c>
      <c r="H77" s="14">
        <v>134400</v>
      </c>
      <c r="I77" s="14">
        <v>75700</v>
      </c>
      <c r="J77" s="14">
        <v>73700</v>
      </c>
      <c r="K77" s="14">
        <v>75700</v>
      </c>
      <c r="L77" s="14">
        <v>208000</v>
      </c>
      <c r="M77" s="14">
        <v>0</v>
      </c>
      <c r="N77" s="14">
        <v>-9694</v>
      </c>
      <c r="O77" s="14"/>
      <c r="P77" s="14"/>
      <c r="Q77" s="15">
        <f t="shared" si="7"/>
        <v>2418135</v>
      </c>
    </row>
    <row r="78" spans="2:17" x14ac:dyDescent="0.25">
      <c r="B78" s="8" t="s">
        <v>55</v>
      </c>
      <c r="C78" s="13">
        <v>860037013</v>
      </c>
      <c r="D78" s="13" t="s">
        <v>62</v>
      </c>
      <c r="E78" s="14">
        <v>42970992</v>
      </c>
      <c r="F78" s="14">
        <v>24971567</v>
      </c>
      <c r="G78" s="14">
        <v>100489489</v>
      </c>
      <c r="H78" s="14">
        <v>65497489</v>
      </c>
      <c r="I78" s="14">
        <v>44033292</v>
      </c>
      <c r="J78" s="14">
        <v>58797827</v>
      </c>
      <c r="K78" s="14">
        <v>82716631</v>
      </c>
      <c r="L78" s="14">
        <v>99144827</v>
      </c>
      <c r="M78" s="14">
        <v>62943973</v>
      </c>
      <c r="N78" s="14">
        <v>83245250</v>
      </c>
      <c r="O78" s="14"/>
      <c r="P78" s="14"/>
      <c r="Q78" s="15">
        <f t="shared" si="7"/>
        <v>664811337</v>
      </c>
    </row>
    <row r="79" spans="2:17" x14ac:dyDescent="0.25">
      <c r="B79" s="8" t="s">
        <v>55</v>
      </c>
      <c r="C79" s="13">
        <v>860524654</v>
      </c>
      <c r="D79" s="13" t="s">
        <v>63</v>
      </c>
      <c r="E79" s="14">
        <v>0</v>
      </c>
      <c r="F79" s="14">
        <v>297315</v>
      </c>
      <c r="G79" s="14">
        <v>348425</v>
      </c>
      <c r="H79" s="14">
        <v>1374201</v>
      </c>
      <c r="I79" s="14">
        <v>2175600</v>
      </c>
      <c r="J79" s="14">
        <v>0</v>
      </c>
      <c r="K79" s="14">
        <v>-755</v>
      </c>
      <c r="L79" s="14">
        <v>399500</v>
      </c>
      <c r="M79" s="14">
        <v>-3257</v>
      </c>
      <c r="N79" s="14">
        <v>1240894</v>
      </c>
      <c r="O79" s="14"/>
      <c r="P79" s="14"/>
      <c r="Q79" s="15">
        <f t="shared" si="7"/>
        <v>5831923</v>
      </c>
    </row>
    <row r="80" spans="2:17" x14ac:dyDescent="0.25">
      <c r="B80" s="8" t="s">
        <v>55</v>
      </c>
      <c r="C80" s="13">
        <v>860039988</v>
      </c>
      <c r="D80" s="13" t="s">
        <v>64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439300</v>
      </c>
      <c r="M80" s="14">
        <v>0</v>
      </c>
      <c r="N80" s="14">
        <v>0</v>
      </c>
      <c r="O80" s="14"/>
      <c r="P80" s="14"/>
      <c r="Q80" s="15">
        <f t="shared" si="7"/>
        <v>439300</v>
      </c>
    </row>
    <row r="81" spans="2:17" x14ac:dyDescent="0.25">
      <c r="B81" s="8" t="s">
        <v>55</v>
      </c>
      <c r="C81" s="13">
        <v>891700037</v>
      </c>
      <c r="D81" s="13" t="s">
        <v>65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/>
      <c r="P81" s="14"/>
      <c r="Q81" s="15">
        <f t="shared" si="7"/>
        <v>0</v>
      </c>
    </row>
    <row r="82" spans="2:17" x14ac:dyDescent="0.25">
      <c r="B82" s="8" t="s">
        <v>55</v>
      </c>
      <c r="C82" s="13">
        <v>890903407</v>
      </c>
      <c r="D82" s="13" t="s">
        <v>66</v>
      </c>
      <c r="E82" s="14">
        <v>25572937</v>
      </c>
      <c r="F82" s="14">
        <v>18192677</v>
      </c>
      <c r="G82" s="14">
        <v>8085004</v>
      </c>
      <c r="H82" s="14">
        <v>5111686</v>
      </c>
      <c r="I82" s="14">
        <v>2260038</v>
      </c>
      <c r="J82" s="14">
        <v>4112416</v>
      </c>
      <c r="K82" s="14">
        <v>2829439</v>
      </c>
      <c r="L82" s="14">
        <v>2702915</v>
      </c>
      <c r="M82" s="14">
        <v>1026952</v>
      </c>
      <c r="N82" s="14">
        <v>5494617</v>
      </c>
      <c r="O82" s="14"/>
      <c r="P82" s="14"/>
      <c r="Q82" s="15">
        <f t="shared" si="7"/>
        <v>75388681</v>
      </c>
    </row>
    <row r="83" spans="2:17" x14ac:dyDescent="0.25">
      <c r="B83" s="2" t="s">
        <v>67</v>
      </c>
      <c r="C83" s="16"/>
      <c r="D83" s="16"/>
      <c r="E83" s="17">
        <f t="shared" ref="E83:Q83" si="8">SUM(E72:E82)</f>
        <v>134426563</v>
      </c>
      <c r="F83" s="17">
        <f t="shared" si="8"/>
        <v>116178534</v>
      </c>
      <c r="G83" s="17">
        <f t="shared" si="8"/>
        <v>194803333</v>
      </c>
      <c r="H83" s="17">
        <f t="shared" si="8"/>
        <v>159083493</v>
      </c>
      <c r="I83" s="17">
        <f t="shared" si="8"/>
        <v>57733071</v>
      </c>
      <c r="J83" s="17">
        <f t="shared" si="8"/>
        <v>170484997</v>
      </c>
      <c r="K83" s="17">
        <f t="shared" si="8"/>
        <v>155383695</v>
      </c>
      <c r="L83" s="17">
        <f t="shared" si="8"/>
        <v>166333714</v>
      </c>
      <c r="M83" s="17">
        <f t="shared" si="8"/>
        <v>95580063</v>
      </c>
      <c r="N83" s="17">
        <f t="shared" si="8"/>
        <v>177615771</v>
      </c>
      <c r="O83" s="17">
        <f t="shared" si="8"/>
        <v>0</v>
      </c>
      <c r="P83" s="17">
        <f t="shared" si="8"/>
        <v>0</v>
      </c>
      <c r="Q83" s="18">
        <f t="shared" si="8"/>
        <v>1427623234</v>
      </c>
    </row>
    <row r="84" spans="2:17" x14ac:dyDescent="0.25">
      <c r="B84" s="8" t="s">
        <v>68</v>
      </c>
      <c r="C84" s="13">
        <v>901037916</v>
      </c>
      <c r="D84" s="13" t="s">
        <v>69</v>
      </c>
      <c r="E84" s="14">
        <v>263487383</v>
      </c>
      <c r="F84" s="14">
        <v>198608688</v>
      </c>
      <c r="G84" s="14">
        <v>303470997</v>
      </c>
      <c r="H84" s="14">
        <v>351998344</v>
      </c>
      <c r="I84" s="14">
        <v>184769458</v>
      </c>
      <c r="J84" s="14">
        <v>248772254</v>
      </c>
      <c r="K84" s="14">
        <v>224512260</v>
      </c>
      <c r="L84" s="14">
        <v>245747326</v>
      </c>
      <c r="M84" s="14">
        <v>291888498</v>
      </c>
      <c r="N84" s="14">
        <v>247185560</v>
      </c>
      <c r="O84" s="14"/>
      <c r="P84" s="14"/>
      <c r="Q84" s="15">
        <f>SUBTOTAL(9,E84:P84)</f>
        <v>2560440768</v>
      </c>
    </row>
    <row r="85" spans="2:17" x14ac:dyDescent="0.25">
      <c r="B85" s="2" t="s">
        <v>70</v>
      </c>
      <c r="C85" s="16"/>
      <c r="D85" s="16"/>
      <c r="E85" s="17">
        <f t="shared" ref="E85:Q85" si="9">SUM(E84)</f>
        <v>263487383</v>
      </c>
      <c r="F85" s="17">
        <f t="shared" si="9"/>
        <v>198608688</v>
      </c>
      <c r="G85" s="17">
        <f t="shared" si="9"/>
        <v>303470997</v>
      </c>
      <c r="H85" s="17">
        <f t="shared" si="9"/>
        <v>351998344</v>
      </c>
      <c r="I85" s="17">
        <f t="shared" si="9"/>
        <v>184769458</v>
      </c>
      <c r="J85" s="17">
        <f t="shared" si="9"/>
        <v>248772254</v>
      </c>
      <c r="K85" s="17">
        <f t="shared" si="9"/>
        <v>224512260</v>
      </c>
      <c r="L85" s="17">
        <f t="shared" si="9"/>
        <v>245747326</v>
      </c>
      <c r="M85" s="17">
        <f t="shared" si="9"/>
        <v>291888498</v>
      </c>
      <c r="N85" s="17">
        <f t="shared" si="9"/>
        <v>247185560</v>
      </c>
      <c r="O85" s="17">
        <f t="shared" si="9"/>
        <v>0</v>
      </c>
      <c r="P85" s="17">
        <f t="shared" si="9"/>
        <v>0</v>
      </c>
      <c r="Q85" s="18">
        <f t="shared" si="9"/>
        <v>2560440768</v>
      </c>
    </row>
    <row r="86" spans="2:17" x14ac:dyDescent="0.25">
      <c r="B86" s="8" t="s">
        <v>71</v>
      </c>
      <c r="C86" s="13">
        <v>891800498</v>
      </c>
      <c r="D86" s="13" t="s">
        <v>72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/>
      <c r="P86" s="14"/>
      <c r="Q86" s="15">
        <f t="shared" ref="Q86:Q92" si="10">SUBTOTAL(9,E86:P86)</f>
        <v>0</v>
      </c>
    </row>
    <row r="87" spans="2:17" x14ac:dyDescent="0.25">
      <c r="B87" s="19" t="s">
        <v>71</v>
      </c>
      <c r="C87" s="13">
        <v>800113672</v>
      </c>
      <c r="D87" s="13" t="s">
        <v>73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/>
      <c r="P87" s="14"/>
      <c r="Q87" s="15">
        <f t="shared" si="10"/>
        <v>0</v>
      </c>
    </row>
    <row r="88" spans="2:17" x14ac:dyDescent="0.25">
      <c r="B88" s="19" t="s">
        <v>71</v>
      </c>
      <c r="C88" s="13">
        <v>890399029</v>
      </c>
      <c r="D88" s="13" t="s">
        <v>74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/>
      <c r="P88" s="14"/>
      <c r="Q88" s="15">
        <f t="shared" si="10"/>
        <v>0</v>
      </c>
    </row>
    <row r="89" spans="2:17" x14ac:dyDescent="0.25">
      <c r="B89" s="19" t="s">
        <v>71</v>
      </c>
      <c r="C89" s="13">
        <v>892000148</v>
      </c>
      <c r="D89" s="13" t="s">
        <v>75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/>
      <c r="P89" s="14"/>
      <c r="Q89" s="15">
        <f t="shared" si="10"/>
        <v>0</v>
      </c>
    </row>
    <row r="90" spans="2:17" x14ac:dyDescent="0.25">
      <c r="B90" s="19" t="s">
        <v>71</v>
      </c>
      <c r="C90" s="13">
        <v>800091594</v>
      </c>
      <c r="D90" s="13" t="s">
        <v>76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/>
      <c r="P90" s="14"/>
      <c r="Q90" s="15">
        <f t="shared" si="10"/>
        <v>0</v>
      </c>
    </row>
    <row r="91" spans="2:17" x14ac:dyDescent="0.25">
      <c r="B91" s="19" t="s">
        <v>71</v>
      </c>
      <c r="C91" s="13">
        <v>800094067</v>
      </c>
      <c r="D91" s="13" t="s">
        <v>77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/>
      <c r="P91" s="14"/>
      <c r="Q91" s="15">
        <f t="shared" si="10"/>
        <v>0</v>
      </c>
    </row>
    <row r="92" spans="2:17" x14ac:dyDescent="0.25">
      <c r="B92" s="8" t="s">
        <v>71</v>
      </c>
      <c r="C92" s="13">
        <v>899999114</v>
      </c>
      <c r="D92" s="13" t="s">
        <v>78</v>
      </c>
      <c r="E92" s="14">
        <v>4108769</v>
      </c>
      <c r="F92" s="14">
        <v>-4108769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/>
      <c r="P92" s="14"/>
      <c r="Q92" s="15">
        <f t="shared" si="10"/>
        <v>0</v>
      </c>
    </row>
    <row r="93" spans="2:17" x14ac:dyDescent="0.25">
      <c r="B93" s="2" t="s">
        <v>79</v>
      </c>
      <c r="C93" s="16"/>
      <c r="D93" s="16"/>
      <c r="E93" s="17">
        <f t="shared" ref="E93:Q93" si="11">SUM(E86:E92)</f>
        <v>4108769</v>
      </c>
      <c r="F93" s="17">
        <f t="shared" si="11"/>
        <v>-4108769</v>
      </c>
      <c r="G93" s="17">
        <f t="shared" si="11"/>
        <v>0</v>
      </c>
      <c r="H93" s="17">
        <f t="shared" si="11"/>
        <v>0</v>
      </c>
      <c r="I93" s="17">
        <f t="shared" si="11"/>
        <v>0</v>
      </c>
      <c r="J93" s="17">
        <f t="shared" si="11"/>
        <v>0</v>
      </c>
      <c r="K93" s="17">
        <f t="shared" si="11"/>
        <v>0</v>
      </c>
      <c r="L93" s="17">
        <f t="shared" si="11"/>
        <v>0</v>
      </c>
      <c r="M93" s="17">
        <f t="shared" si="11"/>
        <v>0</v>
      </c>
      <c r="N93" s="17">
        <f t="shared" si="11"/>
        <v>0</v>
      </c>
      <c r="O93" s="17">
        <f t="shared" si="11"/>
        <v>0</v>
      </c>
      <c r="P93" s="17">
        <f t="shared" si="11"/>
        <v>0</v>
      </c>
      <c r="Q93" s="18">
        <f t="shared" si="11"/>
        <v>0</v>
      </c>
    </row>
    <row r="94" spans="2:17" x14ac:dyDescent="0.25">
      <c r="B94" s="8" t="s">
        <v>80</v>
      </c>
      <c r="C94" s="13">
        <v>800246953</v>
      </c>
      <c r="D94" s="13" t="s">
        <v>81</v>
      </c>
      <c r="E94" s="14">
        <v>1296259641</v>
      </c>
      <c r="F94" s="14">
        <v>1073234871</v>
      </c>
      <c r="G94" s="14">
        <v>1074296426</v>
      </c>
      <c r="H94" s="14">
        <v>1176772940</v>
      </c>
      <c r="I94" s="14">
        <v>1627238019</v>
      </c>
      <c r="J94" s="14">
        <v>1438232521</v>
      </c>
      <c r="K94" s="14">
        <v>1192870524</v>
      </c>
      <c r="L94" s="14">
        <v>1343069093</v>
      </c>
      <c r="M94" s="14">
        <v>1318212893</v>
      </c>
      <c r="N94" s="14">
        <v>2139958125</v>
      </c>
      <c r="O94" s="14"/>
      <c r="P94" s="14"/>
      <c r="Q94" s="15">
        <f>SUBTOTAL(9,E94:P94)</f>
        <v>13680145053</v>
      </c>
    </row>
    <row r="95" spans="2:17" x14ac:dyDescent="0.25">
      <c r="B95" s="2" t="s">
        <v>82</v>
      </c>
      <c r="C95" s="16"/>
      <c r="D95" s="16"/>
      <c r="E95" s="17">
        <f t="shared" ref="E95:Q95" si="12">SUM(E94)</f>
        <v>1296259641</v>
      </c>
      <c r="F95" s="17">
        <f t="shared" si="12"/>
        <v>1073234871</v>
      </c>
      <c r="G95" s="17">
        <f t="shared" si="12"/>
        <v>1074296426</v>
      </c>
      <c r="H95" s="17">
        <f t="shared" si="12"/>
        <v>1176772940</v>
      </c>
      <c r="I95" s="17">
        <f t="shared" si="12"/>
        <v>1627238019</v>
      </c>
      <c r="J95" s="17">
        <f t="shared" si="12"/>
        <v>1438232521</v>
      </c>
      <c r="K95" s="17">
        <f t="shared" si="12"/>
        <v>1192870524</v>
      </c>
      <c r="L95" s="17">
        <f t="shared" si="12"/>
        <v>1343069093</v>
      </c>
      <c r="M95" s="17">
        <f t="shared" si="12"/>
        <v>1318212893</v>
      </c>
      <c r="N95" s="17">
        <f t="shared" si="12"/>
        <v>2139958125</v>
      </c>
      <c r="O95" s="17">
        <f t="shared" si="12"/>
        <v>0</v>
      </c>
      <c r="P95" s="17">
        <f t="shared" si="12"/>
        <v>0</v>
      </c>
      <c r="Q95" s="18">
        <f t="shared" si="12"/>
        <v>13680145053</v>
      </c>
    </row>
    <row r="96" spans="2:17" x14ac:dyDescent="0.25">
      <c r="B96" s="8" t="s">
        <v>83</v>
      </c>
      <c r="C96" s="13">
        <v>800246953</v>
      </c>
      <c r="D96" s="13" t="s">
        <v>84</v>
      </c>
      <c r="E96" s="14">
        <v>587164565</v>
      </c>
      <c r="F96" s="14">
        <v>292123910</v>
      </c>
      <c r="G96" s="14">
        <v>511482843</v>
      </c>
      <c r="H96" s="14">
        <v>476536154</v>
      </c>
      <c r="I96" s="14">
        <v>586895870</v>
      </c>
      <c r="J96" s="14">
        <v>516606953</v>
      </c>
      <c r="K96" s="14">
        <v>601349947</v>
      </c>
      <c r="L96" s="14">
        <v>334087216</v>
      </c>
      <c r="M96" s="14">
        <v>436214612</v>
      </c>
      <c r="N96" s="14">
        <v>320627849</v>
      </c>
      <c r="O96" s="14"/>
      <c r="P96" s="14"/>
      <c r="Q96" s="15">
        <f>SUBTOTAL(9,E96:P96)</f>
        <v>4663089919</v>
      </c>
    </row>
    <row r="97" spans="2:17" x14ac:dyDescent="0.25">
      <c r="B97" s="2" t="s">
        <v>85</v>
      </c>
      <c r="C97" s="16"/>
      <c r="D97" s="16"/>
      <c r="E97" s="17">
        <f t="shared" ref="E97:Q97" si="13">SUM(E96)</f>
        <v>587164565</v>
      </c>
      <c r="F97" s="17">
        <f t="shared" si="13"/>
        <v>292123910</v>
      </c>
      <c r="G97" s="17">
        <f t="shared" si="13"/>
        <v>511482843</v>
      </c>
      <c r="H97" s="17">
        <f t="shared" si="13"/>
        <v>476536154</v>
      </c>
      <c r="I97" s="17">
        <f t="shared" si="13"/>
        <v>586895870</v>
      </c>
      <c r="J97" s="17">
        <f t="shared" si="13"/>
        <v>516606953</v>
      </c>
      <c r="K97" s="17">
        <f t="shared" si="13"/>
        <v>601349947</v>
      </c>
      <c r="L97" s="17">
        <f t="shared" si="13"/>
        <v>334087216</v>
      </c>
      <c r="M97" s="17">
        <f t="shared" si="13"/>
        <v>436214612</v>
      </c>
      <c r="N97" s="17">
        <f t="shared" si="13"/>
        <v>320627849</v>
      </c>
      <c r="O97" s="17">
        <f t="shared" si="13"/>
        <v>0</v>
      </c>
      <c r="P97" s="17">
        <f t="shared" si="13"/>
        <v>0</v>
      </c>
      <c r="Q97" s="18">
        <f t="shared" si="13"/>
        <v>4663089919</v>
      </c>
    </row>
    <row r="98" spans="2:17" x14ac:dyDescent="0.25">
      <c r="B98" s="8" t="s">
        <v>86</v>
      </c>
      <c r="C98" s="13">
        <v>800246953</v>
      </c>
      <c r="D98" s="13" t="s">
        <v>87</v>
      </c>
      <c r="E98" s="14">
        <v>8898844327</v>
      </c>
      <c r="F98" s="14">
        <v>3800551053</v>
      </c>
      <c r="G98" s="14">
        <v>4477124805</v>
      </c>
      <c r="H98" s="14">
        <v>3963984740</v>
      </c>
      <c r="I98" s="14">
        <v>3963984740</v>
      </c>
      <c r="J98" s="14">
        <v>3963984740</v>
      </c>
      <c r="K98" s="14">
        <v>5153135073</v>
      </c>
      <c r="L98" s="14">
        <v>5109997446</v>
      </c>
      <c r="M98" s="14">
        <v>4941015067</v>
      </c>
      <c r="N98" s="14">
        <v>14392334963</v>
      </c>
      <c r="O98" s="14"/>
      <c r="P98" s="14"/>
      <c r="Q98" s="15">
        <f>SUBTOTAL(9,E98:P98)</f>
        <v>58664956954</v>
      </c>
    </row>
    <row r="99" spans="2:17" x14ac:dyDescent="0.25">
      <c r="B99" s="2" t="s">
        <v>88</v>
      </c>
      <c r="C99" s="16"/>
      <c r="D99" s="16"/>
      <c r="E99" s="17">
        <f t="shared" ref="E99:Q99" si="14">SUM(E98)</f>
        <v>8898844327</v>
      </c>
      <c r="F99" s="17">
        <f t="shared" si="14"/>
        <v>3800551053</v>
      </c>
      <c r="G99" s="17">
        <f t="shared" si="14"/>
        <v>4477124805</v>
      </c>
      <c r="H99" s="17">
        <f t="shared" si="14"/>
        <v>3963984740</v>
      </c>
      <c r="I99" s="17">
        <f t="shared" si="14"/>
        <v>3963984740</v>
      </c>
      <c r="J99" s="17">
        <f t="shared" si="14"/>
        <v>3963984740</v>
      </c>
      <c r="K99" s="17">
        <f t="shared" si="14"/>
        <v>5153135073</v>
      </c>
      <c r="L99" s="17">
        <f t="shared" si="14"/>
        <v>5109997446</v>
      </c>
      <c r="M99" s="17">
        <f t="shared" si="14"/>
        <v>4941015067</v>
      </c>
      <c r="N99" s="17">
        <f t="shared" si="14"/>
        <v>14392334963</v>
      </c>
      <c r="O99" s="17">
        <f t="shared" si="14"/>
        <v>0</v>
      </c>
      <c r="P99" s="17">
        <f t="shared" si="14"/>
        <v>0</v>
      </c>
      <c r="Q99" s="18">
        <f t="shared" si="14"/>
        <v>58664956954</v>
      </c>
    </row>
    <row r="100" spans="2:17" x14ac:dyDescent="0.25">
      <c r="B100" s="8" t="s">
        <v>89</v>
      </c>
      <c r="C100" s="13">
        <v>899999061</v>
      </c>
      <c r="D100" s="13" t="s">
        <v>90</v>
      </c>
      <c r="E100" s="14">
        <v>1721066278</v>
      </c>
      <c r="F100" s="14">
        <v>149132422</v>
      </c>
      <c r="G100" s="14">
        <v>890475468</v>
      </c>
      <c r="H100" s="14">
        <v>153007727</v>
      </c>
      <c r="I100" s="14">
        <v>225433203</v>
      </c>
      <c r="J100" s="14">
        <v>191908616.6500001</v>
      </c>
      <c r="K100" s="14">
        <v>472011798</v>
      </c>
      <c r="L100" s="14">
        <v>192651160</v>
      </c>
      <c r="M100" s="14">
        <v>51640391.050000012</v>
      </c>
      <c r="N100" s="14">
        <v>188674913</v>
      </c>
      <c r="O100" s="14"/>
      <c r="P100" s="14"/>
      <c r="Q100" s="15">
        <f>SUBTOTAL(9,E100:P100)</f>
        <v>4236001976.7000003</v>
      </c>
    </row>
    <row r="101" spans="2:17" x14ac:dyDescent="0.25">
      <c r="B101" s="2" t="s">
        <v>91</v>
      </c>
      <c r="C101" s="16"/>
      <c r="D101" s="16"/>
      <c r="E101" s="17">
        <f t="shared" ref="E101:Q101" si="15">SUM(E100)</f>
        <v>1721066278</v>
      </c>
      <c r="F101" s="17">
        <f t="shared" si="15"/>
        <v>149132422</v>
      </c>
      <c r="G101" s="17">
        <f t="shared" si="15"/>
        <v>890475468</v>
      </c>
      <c r="H101" s="17">
        <f t="shared" si="15"/>
        <v>153007727</v>
      </c>
      <c r="I101" s="17">
        <f t="shared" si="15"/>
        <v>225433203</v>
      </c>
      <c r="J101" s="17">
        <f t="shared" si="15"/>
        <v>191908616.6500001</v>
      </c>
      <c r="K101" s="17">
        <f t="shared" si="15"/>
        <v>472011798</v>
      </c>
      <c r="L101" s="17">
        <f t="shared" si="15"/>
        <v>192651160</v>
      </c>
      <c r="M101" s="17">
        <f t="shared" si="15"/>
        <v>51640391.050000012</v>
      </c>
      <c r="N101" s="17">
        <f t="shared" si="15"/>
        <v>188674913</v>
      </c>
      <c r="O101" s="17">
        <f t="shared" si="15"/>
        <v>0</v>
      </c>
      <c r="P101" s="17">
        <f t="shared" si="15"/>
        <v>0</v>
      </c>
      <c r="Q101" s="18">
        <f t="shared" si="15"/>
        <v>4236001976.7000003</v>
      </c>
    </row>
    <row r="102" spans="2:17" x14ac:dyDescent="0.25">
      <c r="B102" s="8" t="s">
        <v>92</v>
      </c>
      <c r="C102" s="13">
        <v>813005431</v>
      </c>
      <c r="D102" s="13" t="s">
        <v>93</v>
      </c>
      <c r="E102" s="14">
        <v>0</v>
      </c>
      <c r="F102" s="14">
        <v>253000</v>
      </c>
      <c r="G102" s="14">
        <v>785068</v>
      </c>
      <c r="H102" s="14">
        <v>209000</v>
      </c>
      <c r="I102" s="14">
        <v>2774422</v>
      </c>
      <c r="J102" s="14">
        <v>0</v>
      </c>
      <c r="K102" s="14">
        <v>56900</v>
      </c>
      <c r="L102" s="14">
        <v>3801366</v>
      </c>
      <c r="M102" s="14">
        <v>0</v>
      </c>
      <c r="N102" s="14">
        <v>0</v>
      </c>
      <c r="O102" s="14"/>
      <c r="P102" s="14"/>
      <c r="Q102" s="15">
        <f t="shared" ref="Q102:Q118" si="16">SUBTOTAL(9,E102:P102)</f>
        <v>7879756</v>
      </c>
    </row>
    <row r="103" spans="2:17" x14ac:dyDescent="0.25">
      <c r="B103" s="8" t="s">
        <v>92</v>
      </c>
      <c r="C103" s="13">
        <v>830023202</v>
      </c>
      <c r="D103" s="13" t="s">
        <v>94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/>
      <c r="P103" s="14"/>
      <c r="Q103" s="15">
        <f t="shared" si="16"/>
        <v>0</v>
      </c>
    </row>
    <row r="104" spans="2:17" x14ac:dyDescent="0.25">
      <c r="B104" s="8" t="s">
        <v>92</v>
      </c>
      <c r="C104" s="13">
        <v>899999063</v>
      </c>
      <c r="D104" s="13" t="s">
        <v>95</v>
      </c>
      <c r="E104" s="14">
        <v>214100</v>
      </c>
      <c r="F104" s="14">
        <v>436737</v>
      </c>
      <c r="G104" s="14">
        <v>212900</v>
      </c>
      <c r="H104" s="14">
        <v>368710</v>
      </c>
      <c r="I104" s="14">
        <v>0</v>
      </c>
      <c r="J104" s="14">
        <v>212900</v>
      </c>
      <c r="K104" s="14">
        <v>0</v>
      </c>
      <c r="L104" s="14">
        <v>715523</v>
      </c>
      <c r="M104" s="14">
        <v>0</v>
      </c>
      <c r="N104" s="14">
        <v>0</v>
      </c>
      <c r="O104" s="14"/>
      <c r="P104" s="14"/>
      <c r="Q104" s="15">
        <f t="shared" si="16"/>
        <v>2160870</v>
      </c>
    </row>
    <row r="105" spans="2:17" x14ac:dyDescent="0.25">
      <c r="B105" s="8" t="s">
        <v>92</v>
      </c>
      <c r="C105" s="13">
        <v>830005028</v>
      </c>
      <c r="D105" s="13" t="s">
        <v>96</v>
      </c>
      <c r="E105" s="14">
        <v>0</v>
      </c>
      <c r="F105" s="14">
        <v>0</v>
      </c>
      <c r="G105" s="14">
        <v>3304400</v>
      </c>
      <c r="H105" s="14">
        <v>0</v>
      </c>
      <c r="I105" s="14">
        <v>0</v>
      </c>
      <c r="J105" s="14">
        <v>0</v>
      </c>
      <c r="K105" s="14">
        <v>0</v>
      </c>
      <c r="L105" s="14">
        <v>1508900</v>
      </c>
      <c r="M105" s="14">
        <v>0</v>
      </c>
      <c r="N105" s="14">
        <v>0</v>
      </c>
      <c r="O105" s="14"/>
      <c r="P105" s="14"/>
      <c r="Q105" s="15">
        <f t="shared" si="16"/>
        <v>4813300</v>
      </c>
    </row>
    <row r="106" spans="2:17" x14ac:dyDescent="0.25">
      <c r="B106" s="8" t="s">
        <v>92</v>
      </c>
      <c r="C106" s="13">
        <v>800053550</v>
      </c>
      <c r="D106" s="13" t="s">
        <v>97</v>
      </c>
      <c r="E106" s="14">
        <v>0</v>
      </c>
      <c r="F106" s="14">
        <v>0</v>
      </c>
      <c r="G106" s="14">
        <v>1332400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1760400</v>
      </c>
      <c r="N106" s="14">
        <v>0</v>
      </c>
      <c r="O106" s="14"/>
      <c r="P106" s="14"/>
      <c r="Q106" s="15">
        <f t="shared" si="16"/>
        <v>3092800</v>
      </c>
    </row>
    <row r="107" spans="2:17" x14ac:dyDescent="0.25">
      <c r="B107" s="8" t="s">
        <v>92</v>
      </c>
      <c r="C107" s="13">
        <v>901034790</v>
      </c>
      <c r="D107" s="13" t="s">
        <v>98</v>
      </c>
      <c r="E107" s="14">
        <v>0</v>
      </c>
      <c r="F107" s="14">
        <v>0</v>
      </c>
      <c r="G107" s="14">
        <v>160800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160800</v>
      </c>
      <c r="N107" s="14">
        <v>0</v>
      </c>
      <c r="O107" s="14"/>
      <c r="P107" s="14"/>
      <c r="Q107" s="15">
        <f t="shared" si="16"/>
        <v>321600</v>
      </c>
    </row>
    <row r="108" spans="2:17" x14ac:dyDescent="0.25">
      <c r="B108" s="8" t="s">
        <v>92</v>
      </c>
      <c r="C108" s="13">
        <v>900033371</v>
      </c>
      <c r="D108" s="13" t="s">
        <v>99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/>
      <c r="P108" s="14"/>
      <c r="Q108" s="15">
        <f t="shared" si="16"/>
        <v>0</v>
      </c>
    </row>
    <row r="109" spans="2:17" x14ac:dyDescent="0.25">
      <c r="B109" s="8" t="s">
        <v>92</v>
      </c>
      <c r="C109" s="13">
        <v>901127521</v>
      </c>
      <c r="D109" s="13" t="s">
        <v>100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/>
      <c r="P109" s="14"/>
      <c r="Q109" s="15">
        <f t="shared" si="16"/>
        <v>0</v>
      </c>
    </row>
    <row r="110" spans="2:17" x14ac:dyDescent="0.25">
      <c r="B110" s="8" t="s">
        <v>92</v>
      </c>
      <c r="C110" s="13">
        <v>830081501</v>
      </c>
      <c r="D110" s="13" t="s">
        <v>101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/>
      <c r="P110" s="14"/>
      <c r="Q110" s="15">
        <f t="shared" si="16"/>
        <v>0</v>
      </c>
    </row>
    <row r="111" spans="2:17" x14ac:dyDescent="0.25">
      <c r="B111" s="8" t="s">
        <v>92</v>
      </c>
      <c r="C111" s="13">
        <v>890102768</v>
      </c>
      <c r="D111" s="13" t="s">
        <v>102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/>
      <c r="P111" s="14"/>
      <c r="Q111" s="15">
        <f t="shared" si="16"/>
        <v>0</v>
      </c>
    </row>
    <row r="112" spans="2:17" x14ac:dyDescent="0.25">
      <c r="B112" s="8" t="s">
        <v>92</v>
      </c>
      <c r="C112" s="13">
        <v>901126909</v>
      </c>
      <c r="D112" s="13" t="s">
        <v>103</v>
      </c>
      <c r="E112" s="14">
        <v>221592</v>
      </c>
      <c r="F112" s="14">
        <v>0</v>
      </c>
      <c r="G112" s="14">
        <v>0</v>
      </c>
      <c r="H112" s="14">
        <v>0</v>
      </c>
      <c r="I112" s="14">
        <v>33600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/>
      <c r="P112" s="14"/>
      <c r="Q112" s="15">
        <f t="shared" si="16"/>
        <v>255192</v>
      </c>
    </row>
    <row r="113" spans="2:17" x14ac:dyDescent="0.25">
      <c r="B113" s="8" t="s">
        <v>92</v>
      </c>
      <c r="C113" s="13">
        <v>800113949</v>
      </c>
      <c r="D113" s="13" t="s">
        <v>104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/>
      <c r="P113" s="14"/>
      <c r="Q113" s="15">
        <f t="shared" si="16"/>
        <v>0</v>
      </c>
    </row>
    <row r="114" spans="2:17" x14ac:dyDescent="0.25">
      <c r="B114" s="8" t="s">
        <v>92</v>
      </c>
      <c r="C114" s="13">
        <v>860035992</v>
      </c>
      <c r="D114" s="13" t="s">
        <v>105</v>
      </c>
      <c r="E114" s="14">
        <v>0</v>
      </c>
      <c r="F114" s="14">
        <v>0</v>
      </c>
      <c r="G114" s="14">
        <v>2280900</v>
      </c>
      <c r="H114" s="14">
        <v>0</v>
      </c>
      <c r="I114" s="14">
        <v>0</v>
      </c>
      <c r="J114" s="14">
        <v>-2280900</v>
      </c>
      <c r="K114" s="14">
        <v>0</v>
      </c>
      <c r="L114" s="14">
        <v>0</v>
      </c>
      <c r="M114" s="14">
        <v>0</v>
      </c>
      <c r="N114" s="14">
        <v>0</v>
      </c>
      <c r="O114" s="14"/>
      <c r="P114" s="14"/>
      <c r="Q114" s="15">
        <f t="shared" si="16"/>
        <v>0</v>
      </c>
    </row>
    <row r="115" spans="2:17" x14ac:dyDescent="0.25">
      <c r="B115" s="8" t="s">
        <v>92</v>
      </c>
      <c r="C115" s="13">
        <v>860037950</v>
      </c>
      <c r="D115" s="13" t="s">
        <v>106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2280900</v>
      </c>
      <c r="K115" s="14">
        <v>0</v>
      </c>
      <c r="L115" s="14">
        <v>0</v>
      </c>
      <c r="M115" s="14">
        <v>0</v>
      </c>
      <c r="N115" s="14">
        <v>0</v>
      </c>
      <c r="O115" s="14"/>
      <c r="P115" s="14"/>
      <c r="Q115" s="15">
        <f t="shared" si="16"/>
        <v>2280900</v>
      </c>
    </row>
    <row r="116" spans="2:17" x14ac:dyDescent="0.25">
      <c r="B116" s="8" t="s">
        <v>92</v>
      </c>
      <c r="C116" s="13">
        <v>900210981</v>
      </c>
      <c r="D116" s="13" t="s">
        <v>107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4713600</v>
      </c>
      <c r="N116" s="14">
        <v>0</v>
      </c>
      <c r="O116" s="14"/>
      <c r="P116" s="14"/>
      <c r="Q116" s="15">
        <f t="shared" si="16"/>
        <v>4713600</v>
      </c>
    </row>
    <row r="117" spans="2:17" x14ac:dyDescent="0.25">
      <c r="B117" s="8" t="s">
        <v>92</v>
      </c>
      <c r="C117" s="13">
        <v>900914254</v>
      </c>
      <c r="D117" s="13" t="s">
        <v>108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219742</v>
      </c>
      <c r="K117" s="14">
        <v>0</v>
      </c>
      <c r="L117" s="14">
        <v>316297</v>
      </c>
      <c r="M117" s="14">
        <v>0</v>
      </c>
      <c r="N117" s="14">
        <v>0</v>
      </c>
      <c r="O117" s="14"/>
      <c r="P117" s="14"/>
      <c r="Q117" s="15">
        <f t="shared" si="16"/>
        <v>536039</v>
      </c>
    </row>
    <row r="118" spans="2:17" x14ac:dyDescent="0.25">
      <c r="B118" s="8" t="s">
        <v>92</v>
      </c>
      <c r="C118" s="13">
        <v>901153500</v>
      </c>
      <c r="D118" s="13" t="s">
        <v>109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/>
      <c r="P118" s="14"/>
      <c r="Q118" s="15">
        <f t="shared" si="16"/>
        <v>0</v>
      </c>
    </row>
    <row r="119" spans="2:17" x14ac:dyDescent="0.25">
      <c r="B119" s="2" t="s">
        <v>110</v>
      </c>
      <c r="C119" s="16"/>
      <c r="D119" s="16"/>
      <c r="E119" s="17">
        <f t="shared" ref="E119:Q119" si="17">SUM(E102:E118)</f>
        <v>435692</v>
      </c>
      <c r="F119" s="17">
        <f t="shared" si="17"/>
        <v>689737</v>
      </c>
      <c r="G119" s="17">
        <f t="shared" si="17"/>
        <v>8076468</v>
      </c>
      <c r="H119" s="17">
        <f t="shared" si="17"/>
        <v>577710</v>
      </c>
      <c r="I119" s="17">
        <f t="shared" si="17"/>
        <v>2808022</v>
      </c>
      <c r="J119" s="17">
        <f t="shared" si="17"/>
        <v>432642</v>
      </c>
      <c r="K119" s="17">
        <f t="shared" si="17"/>
        <v>56900</v>
      </c>
      <c r="L119" s="17">
        <f t="shared" si="17"/>
        <v>6342086</v>
      </c>
      <c r="M119" s="17">
        <f t="shared" si="17"/>
        <v>6634800</v>
      </c>
      <c r="N119" s="17">
        <f t="shared" si="17"/>
        <v>0</v>
      </c>
      <c r="O119" s="17">
        <f t="shared" si="17"/>
        <v>0</v>
      </c>
      <c r="P119" s="17">
        <f t="shared" si="17"/>
        <v>0</v>
      </c>
      <c r="Q119" s="18">
        <f t="shared" si="17"/>
        <v>26054057</v>
      </c>
    </row>
    <row r="120" spans="2:17" x14ac:dyDescent="0.25">
      <c r="B120" s="8" t="s">
        <v>111</v>
      </c>
      <c r="C120" s="13">
        <v>900959048</v>
      </c>
      <c r="D120" s="13" t="s">
        <v>112</v>
      </c>
      <c r="E120" s="14">
        <v>123407150</v>
      </c>
      <c r="F120" s="14">
        <v>37205850</v>
      </c>
      <c r="G120" s="14">
        <v>84058050</v>
      </c>
      <c r="H120" s="14">
        <v>0</v>
      </c>
      <c r="I120" s="14">
        <v>142403950</v>
      </c>
      <c r="J120" s="14">
        <v>79982000</v>
      </c>
      <c r="K120" s="14">
        <v>81042950</v>
      </c>
      <c r="L120" s="14">
        <v>82292050</v>
      </c>
      <c r="M120" s="14">
        <v>81280950</v>
      </c>
      <c r="N120" s="14">
        <v>50464550</v>
      </c>
      <c r="O120" s="14"/>
      <c r="P120" s="14"/>
      <c r="Q120" s="15">
        <f t="shared" ref="Q120:Q122" si="18">SUBTOTAL(9,E120:P120)</f>
        <v>762137500</v>
      </c>
    </row>
    <row r="121" spans="2:17" x14ac:dyDescent="0.25">
      <c r="B121" s="8" t="s">
        <v>111</v>
      </c>
      <c r="C121" s="13">
        <v>900958564</v>
      </c>
      <c r="D121" s="13" t="s">
        <v>113</v>
      </c>
      <c r="E121" s="14">
        <v>0</v>
      </c>
      <c r="F121" s="14">
        <v>0</v>
      </c>
      <c r="G121" s="14">
        <v>0</v>
      </c>
      <c r="H121" s="14">
        <v>39217500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173390050</v>
      </c>
      <c r="O121" s="14"/>
      <c r="P121" s="14"/>
      <c r="Q121" s="15">
        <f t="shared" si="18"/>
        <v>212607550</v>
      </c>
    </row>
    <row r="122" spans="2:17" x14ac:dyDescent="0.25">
      <c r="B122" s="8" t="s">
        <v>111</v>
      </c>
      <c r="C122" s="13">
        <v>900971006</v>
      </c>
      <c r="D122" s="13" t="s">
        <v>114</v>
      </c>
      <c r="E122" s="14">
        <v>26698200</v>
      </c>
      <c r="F122" s="14">
        <v>0</v>
      </c>
      <c r="G122" s="14">
        <v>16368100</v>
      </c>
      <c r="H122" s="14">
        <v>0</v>
      </c>
      <c r="I122" s="14">
        <v>0</v>
      </c>
      <c r="J122" s="14">
        <v>95273000</v>
      </c>
      <c r="K122" s="14">
        <v>57837700</v>
      </c>
      <c r="L122" s="14">
        <v>28752800</v>
      </c>
      <c r="M122" s="14">
        <v>25896100</v>
      </c>
      <c r="N122" s="14">
        <v>0</v>
      </c>
      <c r="O122" s="14"/>
      <c r="P122" s="14"/>
      <c r="Q122" s="15">
        <f t="shared" si="18"/>
        <v>250825900</v>
      </c>
    </row>
    <row r="123" spans="2:17" x14ac:dyDescent="0.25">
      <c r="B123" s="2" t="s">
        <v>115</v>
      </c>
      <c r="C123" s="16"/>
      <c r="D123" s="16"/>
      <c r="E123" s="17">
        <f t="shared" ref="E123:Q123" si="19">SUM(E120:E122)</f>
        <v>150105350</v>
      </c>
      <c r="F123" s="17">
        <f t="shared" si="19"/>
        <v>37205850</v>
      </c>
      <c r="G123" s="17">
        <f t="shared" si="19"/>
        <v>100426150</v>
      </c>
      <c r="H123" s="17">
        <f t="shared" si="19"/>
        <v>39217500</v>
      </c>
      <c r="I123" s="17">
        <f t="shared" si="19"/>
        <v>142403950</v>
      </c>
      <c r="J123" s="17">
        <f t="shared" si="19"/>
        <v>175255000</v>
      </c>
      <c r="K123" s="17">
        <f t="shared" si="19"/>
        <v>138880650</v>
      </c>
      <c r="L123" s="17">
        <f t="shared" si="19"/>
        <v>111044850</v>
      </c>
      <c r="M123" s="17">
        <f t="shared" si="19"/>
        <v>107177050</v>
      </c>
      <c r="N123" s="17">
        <f t="shared" si="19"/>
        <v>223854600</v>
      </c>
      <c r="O123" s="17">
        <f t="shared" si="19"/>
        <v>0</v>
      </c>
      <c r="P123" s="17">
        <f t="shared" si="19"/>
        <v>0</v>
      </c>
      <c r="Q123" s="18">
        <f t="shared" si="19"/>
        <v>1225570950</v>
      </c>
    </row>
    <row r="124" spans="2:17" x14ac:dyDescent="0.25">
      <c r="B124" s="8" t="s">
        <v>116</v>
      </c>
      <c r="C124" s="13">
        <v>800106339</v>
      </c>
      <c r="D124" s="13" t="s">
        <v>117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/>
      <c r="P124" s="14"/>
      <c r="Q124" s="15">
        <f t="shared" ref="Q124:Q125" si="20">SUBTOTAL(9,E124:P124)</f>
        <v>0</v>
      </c>
    </row>
    <row r="125" spans="2:17" x14ac:dyDescent="0.25">
      <c r="B125" s="8" t="s">
        <v>116</v>
      </c>
      <c r="C125" s="13">
        <v>860078828</v>
      </c>
      <c r="D125" s="13" t="s">
        <v>118</v>
      </c>
      <c r="E125" s="14">
        <v>0</v>
      </c>
      <c r="F125" s="14">
        <v>0</v>
      </c>
      <c r="G125" s="14">
        <v>45835854</v>
      </c>
      <c r="H125" s="14">
        <v>0</v>
      </c>
      <c r="I125" s="14">
        <v>0</v>
      </c>
      <c r="J125" s="14">
        <v>1024028</v>
      </c>
      <c r="K125" s="14">
        <v>-203071</v>
      </c>
      <c r="L125" s="14">
        <v>0</v>
      </c>
      <c r="M125" s="14">
        <v>0</v>
      </c>
      <c r="N125" s="14">
        <v>0</v>
      </c>
      <c r="O125" s="14"/>
      <c r="P125" s="14"/>
      <c r="Q125" s="15">
        <f t="shared" si="20"/>
        <v>46656811</v>
      </c>
    </row>
    <row r="126" spans="2:17" x14ac:dyDescent="0.25">
      <c r="B126" s="2" t="s">
        <v>119</v>
      </c>
      <c r="C126" s="16"/>
      <c r="D126" s="16"/>
      <c r="E126" s="17">
        <f t="shared" ref="E126:Q126" si="21">SUM(E124:E125)</f>
        <v>0</v>
      </c>
      <c r="F126" s="17">
        <f t="shared" si="21"/>
        <v>0</v>
      </c>
      <c r="G126" s="17">
        <f t="shared" si="21"/>
        <v>45835854</v>
      </c>
      <c r="H126" s="17">
        <f t="shared" si="21"/>
        <v>0</v>
      </c>
      <c r="I126" s="17">
        <f t="shared" si="21"/>
        <v>0</v>
      </c>
      <c r="J126" s="17">
        <f t="shared" si="21"/>
        <v>1024028</v>
      </c>
      <c r="K126" s="17">
        <f t="shared" si="21"/>
        <v>-203071</v>
      </c>
      <c r="L126" s="17">
        <f t="shared" si="21"/>
        <v>0</v>
      </c>
      <c r="M126" s="17">
        <f t="shared" si="21"/>
        <v>0</v>
      </c>
      <c r="N126" s="17">
        <f t="shared" si="21"/>
        <v>0</v>
      </c>
      <c r="O126" s="17">
        <f t="shared" si="21"/>
        <v>0</v>
      </c>
      <c r="P126" s="17">
        <f t="shared" si="21"/>
        <v>0</v>
      </c>
      <c r="Q126" s="18">
        <f t="shared" si="21"/>
        <v>46656811</v>
      </c>
    </row>
    <row r="127" spans="2:17" x14ac:dyDescent="0.25">
      <c r="B127" s="8" t="s">
        <v>120</v>
      </c>
      <c r="C127" s="13">
        <v>860002183</v>
      </c>
      <c r="D127" s="13" t="s">
        <v>121</v>
      </c>
      <c r="E127" s="14">
        <v>195381</v>
      </c>
      <c r="F127" s="14">
        <v>0</v>
      </c>
      <c r="G127" s="14">
        <v>417256</v>
      </c>
      <c r="H127" s="14">
        <v>4102149</v>
      </c>
      <c r="I127" s="14">
        <v>1365912</v>
      </c>
      <c r="J127" s="14">
        <v>17626379</v>
      </c>
      <c r="K127" s="14">
        <v>360064</v>
      </c>
      <c r="L127" s="14">
        <v>1420092</v>
      </c>
      <c r="M127" s="14">
        <v>1981417</v>
      </c>
      <c r="N127" s="14">
        <v>587009</v>
      </c>
      <c r="O127" s="14"/>
      <c r="P127" s="14"/>
      <c r="Q127" s="15">
        <f t="shared" ref="Q127:Q133" si="22">SUBTOTAL(9,E127:P127)</f>
        <v>28055659</v>
      </c>
    </row>
    <row r="128" spans="2:17" x14ac:dyDescent="0.25">
      <c r="B128" s="8" t="s">
        <v>120</v>
      </c>
      <c r="C128" s="13">
        <v>860002503</v>
      </c>
      <c r="D128" s="13" t="s">
        <v>122</v>
      </c>
      <c r="E128" s="14">
        <v>2424000</v>
      </c>
      <c r="F128" s="14">
        <v>1236174</v>
      </c>
      <c r="G128" s="14">
        <v>612800</v>
      </c>
      <c r="H128" s="14">
        <v>1269787</v>
      </c>
      <c r="I128" s="14">
        <v>678796</v>
      </c>
      <c r="J128" s="14">
        <v>296249</v>
      </c>
      <c r="K128" s="14">
        <v>465300</v>
      </c>
      <c r="L128" s="14">
        <v>589100</v>
      </c>
      <c r="M128" s="14">
        <v>711000</v>
      </c>
      <c r="N128" s="14">
        <v>5892203</v>
      </c>
      <c r="O128" s="14"/>
      <c r="P128" s="14"/>
      <c r="Q128" s="15">
        <f t="shared" si="22"/>
        <v>14175409</v>
      </c>
    </row>
    <row r="129" spans="2:17" x14ac:dyDescent="0.25">
      <c r="B129" s="8" t="s">
        <v>120</v>
      </c>
      <c r="C129" s="13">
        <v>901469580</v>
      </c>
      <c r="D129" s="13" t="s">
        <v>123</v>
      </c>
      <c r="E129" s="14">
        <v>286444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/>
      <c r="P129" s="14"/>
      <c r="Q129" s="15">
        <f t="shared" si="22"/>
        <v>286444</v>
      </c>
    </row>
    <row r="130" spans="2:17" x14ac:dyDescent="0.25">
      <c r="B130" s="8" t="s">
        <v>120</v>
      </c>
      <c r="C130" s="13">
        <v>860011153</v>
      </c>
      <c r="D130" s="13" t="s">
        <v>124</v>
      </c>
      <c r="E130" s="14">
        <v>13554997</v>
      </c>
      <c r="F130" s="14">
        <v>3159138</v>
      </c>
      <c r="G130" s="14">
        <v>3155439</v>
      </c>
      <c r="H130" s="14">
        <v>2761165</v>
      </c>
      <c r="I130" s="14">
        <v>22652556</v>
      </c>
      <c r="J130" s="14">
        <v>2314201</v>
      </c>
      <c r="K130" s="14">
        <v>2540364</v>
      </c>
      <c r="L130" s="14">
        <v>5002117</v>
      </c>
      <c r="M130" s="14">
        <v>3977668</v>
      </c>
      <c r="N130" s="14">
        <v>460237</v>
      </c>
      <c r="O130" s="14"/>
      <c r="P130" s="14"/>
      <c r="Q130" s="15">
        <f t="shared" si="22"/>
        <v>59577882</v>
      </c>
    </row>
    <row r="131" spans="2:17" x14ac:dyDescent="0.25">
      <c r="B131" s="8" t="s">
        <v>120</v>
      </c>
      <c r="C131" s="13">
        <v>800226175</v>
      </c>
      <c r="D131" s="13" t="s">
        <v>125</v>
      </c>
      <c r="E131" s="14">
        <v>0</v>
      </c>
      <c r="F131" s="14">
        <v>317300</v>
      </c>
      <c r="G131" s="14">
        <v>0</v>
      </c>
      <c r="H131" s="14">
        <v>75312</v>
      </c>
      <c r="I131" s="14">
        <v>0</v>
      </c>
      <c r="J131" s="14">
        <v>841000</v>
      </c>
      <c r="K131" s="14">
        <v>-158000</v>
      </c>
      <c r="L131" s="14">
        <v>0</v>
      </c>
      <c r="M131" s="14">
        <v>0</v>
      </c>
      <c r="N131" s="14">
        <v>0</v>
      </c>
      <c r="O131" s="14"/>
      <c r="P131" s="14"/>
      <c r="Q131" s="15">
        <f t="shared" si="22"/>
        <v>1075612</v>
      </c>
    </row>
    <row r="132" spans="2:17" x14ac:dyDescent="0.25">
      <c r="B132" s="8" t="s">
        <v>120</v>
      </c>
      <c r="C132" s="13">
        <v>830008686</v>
      </c>
      <c r="D132" s="13" t="s">
        <v>126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/>
      <c r="P132" s="14"/>
      <c r="Q132" s="15">
        <f t="shared" si="22"/>
        <v>0</v>
      </c>
    </row>
    <row r="133" spans="2:17" x14ac:dyDescent="0.25">
      <c r="B133" s="8" t="s">
        <v>120</v>
      </c>
      <c r="C133" s="13">
        <v>890903790</v>
      </c>
      <c r="D133" s="13" t="s">
        <v>127</v>
      </c>
      <c r="E133" s="14">
        <v>3732506</v>
      </c>
      <c r="F133" s="14">
        <v>3183954</v>
      </c>
      <c r="G133" s="14">
        <v>4061686</v>
      </c>
      <c r="H133" s="14">
        <v>11653041</v>
      </c>
      <c r="I133" s="14">
        <v>1771867</v>
      </c>
      <c r="J133" s="14">
        <v>15765075</v>
      </c>
      <c r="K133" s="14">
        <v>10167329</v>
      </c>
      <c r="L133" s="14">
        <v>3081532</v>
      </c>
      <c r="M133" s="14">
        <v>5061500</v>
      </c>
      <c r="N133" s="14">
        <v>3753580</v>
      </c>
      <c r="O133" s="14"/>
      <c r="P133" s="14"/>
      <c r="Q133" s="15">
        <f t="shared" si="22"/>
        <v>62232070</v>
      </c>
    </row>
    <row r="134" spans="2:17" x14ac:dyDescent="0.25">
      <c r="B134" s="2" t="s">
        <v>128</v>
      </c>
      <c r="C134" s="16"/>
      <c r="D134" s="16"/>
      <c r="E134" s="17">
        <f t="shared" ref="E134:Q134" si="23">SUM(E127:E133)</f>
        <v>20193328</v>
      </c>
      <c r="F134" s="17">
        <f t="shared" si="23"/>
        <v>7896566</v>
      </c>
      <c r="G134" s="17">
        <f t="shared" si="23"/>
        <v>8247181</v>
      </c>
      <c r="H134" s="17">
        <f t="shared" si="23"/>
        <v>19861454</v>
      </c>
      <c r="I134" s="17">
        <f t="shared" si="23"/>
        <v>26469131</v>
      </c>
      <c r="J134" s="17">
        <f t="shared" si="23"/>
        <v>36842904</v>
      </c>
      <c r="K134" s="17">
        <f t="shared" si="23"/>
        <v>13375057</v>
      </c>
      <c r="L134" s="17">
        <f t="shared" si="23"/>
        <v>10092841</v>
      </c>
      <c r="M134" s="17">
        <f t="shared" si="23"/>
        <v>11731585</v>
      </c>
      <c r="N134" s="17">
        <f t="shared" si="23"/>
        <v>10693029</v>
      </c>
      <c r="O134" s="17">
        <f t="shared" si="23"/>
        <v>0</v>
      </c>
      <c r="P134" s="17">
        <f t="shared" si="23"/>
        <v>0</v>
      </c>
      <c r="Q134" s="18">
        <f t="shared" si="23"/>
        <v>165403076</v>
      </c>
    </row>
    <row r="135" spans="2:17" x14ac:dyDescent="0.25">
      <c r="B135" s="8" t="s">
        <v>129</v>
      </c>
      <c r="C135" s="13">
        <v>30581466796</v>
      </c>
      <c r="D135" s="13" t="s">
        <v>130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/>
      <c r="P135" s="14"/>
      <c r="Q135" s="15">
        <f t="shared" ref="Q135:Q137" si="24">SUBTOTAL(9,E135:P135)</f>
        <v>0</v>
      </c>
    </row>
    <row r="136" spans="2:17" x14ac:dyDescent="0.25">
      <c r="B136" s="8" t="s">
        <v>129</v>
      </c>
      <c r="C136" s="13">
        <v>800226175</v>
      </c>
      <c r="D136" s="13" t="s">
        <v>125</v>
      </c>
      <c r="E136" s="14">
        <v>1109154</v>
      </c>
      <c r="F136" s="14">
        <v>0</v>
      </c>
      <c r="G136" s="14">
        <v>86200</v>
      </c>
      <c r="H136" s="14">
        <v>529721</v>
      </c>
      <c r="I136" s="14">
        <v>3923526</v>
      </c>
      <c r="J136" s="14">
        <v>100911</v>
      </c>
      <c r="K136" s="14">
        <v>-400</v>
      </c>
      <c r="L136" s="14">
        <v>0</v>
      </c>
      <c r="M136" s="14">
        <v>100911</v>
      </c>
      <c r="N136" s="14">
        <v>-100911</v>
      </c>
      <c r="O136" s="14"/>
      <c r="P136" s="14"/>
      <c r="Q136" s="15">
        <f t="shared" si="24"/>
        <v>5749112</v>
      </c>
    </row>
    <row r="137" spans="2:17" x14ac:dyDescent="0.25">
      <c r="B137" s="8" t="s">
        <v>129</v>
      </c>
      <c r="C137" s="13">
        <v>860002183</v>
      </c>
      <c r="D137" s="13" t="s">
        <v>121</v>
      </c>
      <c r="E137" s="14">
        <v>0</v>
      </c>
      <c r="F137" s="14">
        <v>0</v>
      </c>
      <c r="G137" s="14">
        <v>0</v>
      </c>
      <c r="H137" s="14">
        <v>285007</v>
      </c>
      <c r="I137" s="14">
        <v>0</v>
      </c>
      <c r="J137" s="14">
        <v>0</v>
      </c>
      <c r="K137" s="14">
        <v>-285007</v>
      </c>
      <c r="L137" s="14">
        <v>0</v>
      </c>
      <c r="M137" s="14">
        <v>0</v>
      </c>
      <c r="N137" s="14">
        <v>0</v>
      </c>
      <c r="O137" s="14"/>
      <c r="P137" s="14"/>
      <c r="Q137" s="15">
        <f t="shared" si="24"/>
        <v>0</v>
      </c>
    </row>
    <row r="138" spans="2:17" x14ac:dyDescent="0.25">
      <c r="B138" s="2" t="s">
        <v>131</v>
      </c>
      <c r="C138" s="16"/>
      <c r="D138" s="16"/>
      <c r="E138" s="17">
        <f t="shared" ref="E138:N138" si="25">SUM(E135:E136)</f>
        <v>1109154</v>
      </c>
      <c r="F138" s="17">
        <f t="shared" si="25"/>
        <v>0</v>
      </c>
      <c r="G138" s="17">
        <f t="shared" si="25"/>
        <v>86200</v>
      </c>
      <c r="H138" s="17">
        <f t="shared" si="25"/>
        <v>529721</v>
      </c>
      <c r="I138" s="17">
        <f t="shared" si="25"/>
        <v>3923526</v>
      </c>
      <c r="J138" s="17">
        <f t="shared" si="25"/>
        <v>100911</v>
      </c>
      <c r="K138" s="17">
        <f t="shared" si="25"/>
        <v>-400</v>
      </c>
      <c r="L138" s="17">
        <f t="shared" si="25"/>
        <v>0</v>
      </c>
      <c r="M138" s="17">
        <f t="shared" si="25"/>
        <v>100911</v>
      </c>
      <c r="N138" s="17">
        <f t="shared" si="25"/>
        <v>-100911</v>
      </c>
      <c r="O138" s="17">
        <f t="shared" ref="O138:P138" si="26">SUM(O135:O136)</f>
        <v>0</v>
      </c>
      <c r="P138" s="17">
        <f t="shared" si="26"/>
        <v>0</v>
      </c>
      <c r="Q138" s="18">
        <f>SUM(Q135:Q137)</f>
        <v>5749112</v>
      </c>
    </row>
    <row r="139" spans="2:17" x14ac:dyDescent="0.25">
      <c r="B139" s="8" t="s">
        <v>132</v>
      </c>
      <c r="C139" s="13">
        <v>860002503</v>
      </c>
      <c r="D139" s="13" t="s">
        <v>122</v>
      </c>
      <c r="E139" s="14">
        <v>0</v>
      </c>
      <c r="F139" s="14">
        <v>0</v>
      </c>
      <c r="G139" s="14">
        <v>266067</v>
      </c>
      <c r="H139" s="14">
        <v>0</v>
      </c>
      <c r="I139" s="14">
        <v>870064</v>
      </c>
      <c r="J139" s="14">
        <v>389738</v>
      </c>
      <c r="K139" s="14">
        <v>0</v>
      </c>
      <c r="L139" s="14">
        <v>0</v>
      </c>
      <c r="M139" s="14">
        <v>0</v>
      </c>
      <c r="N139" s="14">
        <v>573238</v>
      </c>
      <c r="O139" s="14"/>
      <c r="P139" s="14"/>
      <c r="Q139" s="15">
        <f t="shared" ref="Q139:Q146" si="27">SUBTOTAL(9,E139:P139)</f>
        <v>2099107</v>
      </c>
    </row>
    <row r="140" spans="2:17" x14ac:dyDescent="0.25">
      <c r="B140" s="8" t="s">
        <v>132</v>
      </c>
      <c r="C140" s="13">
        <v>860009174</v>
      </c>
      <c r="D140" s="13" t="s">
        <v>133</v>
      </c>
      <c r="E140" s="14">
        <v>519615</v>
      </c>
      <c r="F140" s="14">
        <v>5658337</v>
      </c>
      <c r="G140" s="14">
        <v>252600</v>
      </c>
      <c r="H140" s="14">
        <v>168400</v>
      </c>
      <c r="I140" s="14">
        <v>2486005</v>
      </c>
      <c r="J140" s="14">
        <v>2011299</v>
      </c>
      <c r="K140" s="14">
        <v>913718</v>
      </c>
      <c r="L140" s="14">
        <v>703388</v>
      </c>
      <c r="M140" s="14">
        <v>3180374</v>
      </c>
      <c r="N140" s="14">
        <v>3718429</v>
      </c>
      <c r="O140" s="14"/>
      <c r="P140" s="14"/>
      <c r="Q140" s="15">
        <f t="shared" si="27"/>
        <v>19612165</v>
      </c>
    </row>
    <row r="141" spans="2:17" x14ac:dyDescent="0.25">
      <c r="B141" s="8" t="s">
        <v>132</v>
      </c>
      <c r="C141" s="13">
        <v>860011153</v>
      </c>
      <c r="D141" s="13" t="s">
        <v>124</v>
      </c>
      <c r="E141" s="14">
        <v>0</v>
      </c>
      <c r="F141" s="14">
        <v>0</v>
      </c>
      <c r="G141" s="14">
        <v>2852511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/>
      <c r="P141" s="14"/>
      <c r="Q141" s="15">
        <f t="shared" si="27"/>
        <v>2852511</v>
      </c>
    </row>
    <row r="142" spans="2:17" x14ac:dyDescent="0.25">
      <c r="B142" s="8" t="s">
        <v>132</v>
      </c>
      <c r="C142" s="13">
        <v>860037013</v>
      </c>
      <c r="D142" s="13" t="s">
        <v>62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/>
      <c r="P142" s="14"/>
      <c r="Q142" s="15">
        <f t="shared" si="27"/>
        <v>0</v>
      </c>
    </row>
    <row r="143" spans="2:17" x14ac:dyDescent="0.25">
      <c r="B143" s="8" t="s">
        <v>132</v>
      </c>
      <c r="C143" s="13">
        <v>890903790</v>
      </c>
      <c r="D143" s="13" t="s">
        <v>127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447352</v>
      </c>
      <c r="K143" s="14">
        <v>0</v>
      </c>
      <c r="L143" s="14">
        <v>0</v>
      </c>
      <c r="M143" s="14">
        <v>0</v>
      </c>
      <c r="N143" s="14">
        <v>0</v>
      </c>
      <c r="O143" s="14"/>
      <c r="P143" s="14"/>
      <c r="Q143" s="15">
        <f t="shared" si="27"/>
        <v>447352</v>
      </c>
    </row>
    <row r="144" spans="2:17" x14ac:dyDescent="0.25">
      <c r="B144" s="8" t="s">
        <v>132</v>
      </c>
      <c r="C144" s="13">
        <v>860002184</v>
      </c>
      <c r="D144" s="13" t="s">
        <v>57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/>
      <c r="P144" s="14"/>
      <c r="Q144" s="15">
        <f t="shared" si="27"/>
        <v>0</v>
      </c>
    </row>
    <row r="145" spans="2:17" x14ac:dyDescent="0.25">
      <c r="B145" s="8" t="s">
        <v>132</v>
      </c>
      <c r="C145" s="13">
        <v>860008645</v>
      </c>
      <c r="D145" s="13" t="s">
        <v>64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89532</v>
      </c>
      <c r="L145" s="14">
        <v>0</v>
      </c>
      <c r="M145" s="14">
        <v>0</v>
      </c>
      <c r="N145" s="14">
        <v>0</v>
      </c>
      <c r="O145" s="14"/>
      <c r="P145" s="14"/>
      <c r="Q145" s="15">
        <f t="shared" si="27"/>
        <v>89532</v>
      </c>
    </row>
    <row r="146" spans="2:17" x14ac:dyDescent="0.25">
      <c r="B146" s="8" t="s">
        <v>132</v>
      </c>
      <c r="C146" s="13">
        <v>860524654</v>
      </c>
      <c r="D146" s="13" t="s">
        <v>63</v>
      </c>
      <c r="E146" s="14">
        <v>0</v>
      </c>
      <c r="F146" s="14">
        <v>0</v>
      </c>
      <c r="G146" s="14">
        <v>0</v>
      </c>
      <c r="H146" s="14">
        <v>0</v>
      </c>
      <c r="I146" s="14">
        <v>466972</v>
      </c>
      <c r="J146" s="14">
        <v>79272</v>
      </c>
      <c r="K146" s="14">
        <v>496690</v>
      </c>
      <c r="L146" s="14">
        <v>0</v>
      </c>
      <c r="M146" s="14">
        <v>76700</v>
      </c>
      <c r="N146" s="14">
        <v>0</v>
      </c>
      <c r="O146" s="14"/>
      <c r="P146" s="14"/>
      <c r="Q146" s="15">
        <f t="shared" si="27"/>
        <v>1119634</v>
      </c>
    </row>
    <row r="147" spans="2:17" x14ac:dyDescent="0.25">
      <c r="B147" s="2" t="s">
        <v>134</v>
      </c>
      <c r="C147" s="16"/>
      <c r="D147" s="16"/>
      <c r="E147" s="17">
        <f t="shared" ref="E147:P147" si="28">SUM(E139:E146)</f>
        <v>519615</v>
      </c>
      <c r="F147" s="17">
        <f t="shared" si="28"/>
        <v>5658337</v>
      </c>
      <c r="G147" s="17">
        <f t="shared" si="28"/>
        <v>3371178</v>
      </c>
      <c r="H147" s="17">
        <f t="shared" si="28"/>
        <v>168400</v>
      </c>
      <c r="I147" s="17">
        <f t="shared" si="28"/>
        <v>3823041</v>
      </c>
      <c r="J147" s="17">
        <f t="shared" si="28"/>
        <v>2927661</v>
      </c>
      <c r="K147" s="17">
        <f t="shared" si="28"/>
        <v>1499940</v>
      </c>
      <c r="L147" s="17">
        <f t="shared" si="28"/>
        <v>703388</v>
      </c>
      <c r="M147" s="17">
        <f t="shared" si="28"/>
        <v>3257074</v>
      </c>
      <c r="N147" s="17">
        <f t="shared" si="28"/>
        <v>4291667</v>
      </c>
      <c r="O147" s="17">
        <f t="shared" si="28"/>
        <v>0</v>
      </c>
      <c r="P147" s="17">
        <f t="shared" si="28"/>
        <v>0</v>
      </c>
      <c r="Q147" s="18">
        <f>SUM(Q139:Q146)</f>
        <v>26220301</v>
      </c>
    </row>
    <row r="148" spans="2:17" x14ac:dyDescent="0.25">
      <c r="B148" s="8" t="s">
        <v>135</v>
      </c>
      <c r="C148" s="13">
        <v>800112806</v>
      </c>
      <c r="D148" s="13" t="s">
        <v>136</v>
      </c>
      <c r="E148" s="14">
        <v>428200</v>
      </c>
      <c r="F148" s="14">
        <v>1792165</v>
      </c>
      <c r="G148" s="14">
        <v>212900</v>
      </c>
      <c r="H148" s="14">
        <v>0</v>
      </c>
      <c r="I148" s="14">
        <v>951085</v>
      </c>
      <c r="J148" s="14">
        <v>0</v>
      </c>
      <c r="K148" s="14">
        <v>212900</v>
      </c>
      <c r="L148" s="14">
        <v>436700</v>
      </c>
      <c r="M148" s="14">
        <v>1089664</v>
      </c>
      <c r="N148" s="14">
        <v>1101975</v>
      </c>
      <c r="O148" s="14"/>
      <c r="P148" s="14"/>
      <c r="Q148" s="15">
        <f t="shared" ref="Q148:Q162" si="29">SUBTOTAL(9,E148:P148)</f>
        <v>6225589</v>
      </c>
    </row>
    <row r="149" spans="2:17" x14ac:dyDescent="0.25">
      <c r="B149" s="8" t="s">
        <v>135</v>
      </c>
      <c r="C149" s="13">
        <v>830040256</v>
      </c>
      <c r="D149" s="13" t="s">
        <v>137</v>
      </c>
      <c r="E149" s="14">
        <v>0</v>
      </c>
      <c r="F149" s="14">
        <v>2801700</v>
      </c>
      <c r="G149" s="14">
        <v>0</v>
      </c>
      <c r="H149" s="14">
        <v>86200</v>
      </c>
      <c r="I149" s="14">
        <v>0</v>
      </c>
      <c r="J149" s="14">
        <v>0</v>
      </c>
      <c r="K149" s="14">
        <v>537084</v>
      </c>
      <c r="L149" s="14">
        <v>0</v>
      </c>
      <c r="M149" s="14">
        <v>0</v>
      </c>
      <c r="N149" s="14">
        <v>0</v>
      </c>
      <c r="O149" s="14"/>
      <c r="P149" s="14"/>
      <c r="Q149" s="15">
        <f t="shared" si="29"/>
        <v>3424984</v>
      </c>
    </row>
    <row r="150" spans="2:17" x14ac:dyDescent="0.25">
      <c r="B150" s="8" t="s">
        <v>135</v>
      </c>
      <c r="C150" s="13">
        <v>899999068</v>
      </c>
      <c r="D150" s="13" t="s">
        <v>138</v>
      </c>
      <c r="E150" s="14">
        <v>0</v>
      </c>
      <c r="F150" s="14">
        <v>0</v>
      </c>
      <c r="G150" s="14">
        <v>764037</v>
      </c>
      <c r="H150" s="14">
        <v>0</v>
      </c>
      <c r="I150" s="14">
        <v>0</v>
      </c>
      <c r="J150" s="14">
        <v>0</v>
      </c>
      <c r="K150" s="14">
        <v>-1237</v>
      </c>
      <c r="L150" s="14">
        <v>0</v>
      </c>
      <c r="M150" s="14">
        <v>0</v>
      </c>
      <c r="N150" s="14">
        <v>208900</v>
      </c>
      <c r="O150" s="14"/>
      <c r="P150" s="14"/>
      <c r="Q150" s="15">
        <f t="shared" si="29"/>
        <v>971700</v>
      </c>
    </row>
    <row r="151" spans="2:17" x14ac:dyDescent="0.25">
      <c r="B151" s="8" t="s">
        <v>135</v>
      </c>
      <c r="C151" s="13">
        <v>900336524</v>
      </c>
      <c r="D151" s="13" t="s">
        <v>139</v>
      </c>
      <c r="E151" s="14">
        <v>12904478</v>
      </c>
      <c r="F151" s="14">
        <v>18992176</v>
      </c>
      <c r="G151" s="14">
        <v>79982719</v>
      </c>
      <c r="H151" s="14">
        <v>56861097</v>
      </c>
      <c r="I151" s="14">
        <v>68518194</v>
      </c>
      <c r="J151" s="14">
        <v>41647036</v>
      </c>
      <c r="K151" s="14">
        <v>16875574</v>
      </c>
      <c r="L151" s="14">
        <v>11651538</v>
      </c>
      <c r="M151" s="14">
        <v>27820179</v>
      </c>
      <c r="N151" s="14">
        <v>16209339</v>
      </c>
      <c r="O151" s="14"/>
      <c r="P151" s="14"/>
      <c r="Q151" s="15">
        <f t="shared" si="29"/>
        <v>351462330</v>
      </c>
    </row>
    <row r="152" spans="2:17" x14ac:dyDescent="0.25">
      <c r="B152" s="8" t="s">
        <v>135</v>
      </c>
      <c r="C152" s="13">
        <v>901540992</v>
      </c>
      <c r="D152" s="13" t="s">
        <v>140</v>
      </c>
      <c r="E152" s="14">
        <v>5314665</v>
      </c>
      <c r="F152" s="14">
        <v>6980592</v>
      </c>
      <c r="G152" s="14">
        <v>20083591</v>
      </c>
      <c r="H152" s="14">
        <v>6956154</v>
      </c>
      <c r="I152" s="14">
        <v>16391936</v>
      </c>
      <c r="J152" s="14">
        <v>17262781</v>
      </c>
      <c r="K152" s="14">
        <v>24190043</v>
      </c>
      <c r="L152" s="14">
        <v>29236836</v>
      </c>
      <c r="M152" s="14">
        <v>15284943</v>
      </c>
      <c r="N152" s="14">
        <v>14257032</v>
      </c>
      <c r="O152" s="14"/>
      <c r="P152" s="14"/>
      <c r="Q152" s="15">
        <f t="shared" si="29"/>
        <v>155958573</v>
      </c>
    </row>
    <row r="153" spans="2:17" x14ac:dyDescent="0.25">
      <c r="B153" s="8" t="s">
        <v>135</v>
      </c>
      <c r="C153" s="13">
        <v>901433263</v>
      </c>
      <c r="D153" s="13" t="s">
        <v>140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/>
      <c r="P153" s="14"/>
      <c r="Q153" s="15">
        <f t="shared" si="29"/>
        <v>0</v>
      </c>
    </row>
    <row r="154" spans="2:17" x14ac:dyDescent="0.25">
      <c r="B154" s="8" t="s">
        <v>135</v>
      </c>
      <c r="C154" s="13">
        <v>901440176</v>
      </c>
      <c r="D154" s="13" t="s">
        <v>141</v>
      </c>
      <c r="E154" s="14">
        <v>0</v>
      </c>
      <c r="F154" s="14">
        <v>0</v>
      </c>
      <c r="G154" s="14">
        <v>0</v>
      </c>
      <c r="H154" s="14">
        <v>0</v>
      </c>
      <c r="I154" s="14">
        <v>511600</v>
      </c>
      <c r="J154" s="14">
        <v>0</v>
      </c>
      <c r="K154" s="14">
        <v>143227</v>
      </c>
      <c r="L154" s="14">
        <v>212900</v>
      </c>
      <c r="M154" s="14">
        <v>85800</v>
      </c>
      <c r="N154" s="14">
        <v>6501338</v>
      </c>
      <c r="O154" s="14"/>
      <c r="P154" s="14"/>
      <c r="Q154" s="15">
        <f t="shared" si="29"/>
        <v>7454865</v>
      </c>
    </row>
    <row r="155" spans="2:17" x14ac:dyDescent="0.25">
      <c r="B155" s="8" t="s">
        <v>135</v>
      </c>
      <c r="C155" s="13">
        <v>901541021</v>
      </c>
      <c r="D155" s="13" t="s">
        <v>142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/>
      <c r="P155" s="14"/>
      <c r="Q155" s="15">
        <f t="shared" si="29"/>
        <v>0</v>
      </c>
    </row>
    <row r="156" spans="2:17" x14ac:dyDescent="0.25">
      <c r="B156" s="8" t="s">
        <v>135</v>
      </c>
      <c r="C156" s="13">
        <v>901540793</v>
      </c>
      <c r="D156" s="13" t="s">
        <v>143</v>
      </c>
      <c r="E156" s="14">
        <v>0</v>
      </c>
      <c r="F156" s="14">
        <v>0</v>
      </c>
      <c r="G156" s="14">
        <v>398812</v>
      </c>
      <c r="H156" s="14">
        <v>0</v>
      </c>
      <c r="I156" s="14">
        <v>0</v>
      </c>
      <c r="J156" s="14">
        <v>0</v>
      </c>
      <c r="K156" s="14">
        <v>-392</v>
      </c>
      <c r="L156" s="14">
        <v>0</v>
      </c>
      <c r="M156" s="14">
        <v>0</v>
      </c>
      <c r="N156" s="14">
        <v>0</v>
      </c>
      <c r="O156" s="14"/>
      <c r="P156" s="14"/>
      <c r="Q156" s="15">
        <f t="shared" si="29"/>
        <v>398420</v>
      </c>
    </row>
    <row r="157" spans="2:17" x14ac:dyDescent="0.25">
      <c r="B157" s="8" t="s">
        <v>135</v>
      </c>
      <c r="C157" s="13">
        <v>901541302</v>
      </c>
      <c r="D157" s="13" t="s">
        <v>144</v>
      </c>
      <c r="E157" s="14">
        <v>86200</v>
      </c>
      <c r="F157" s="14">
        <v>202400</v>
      </c>
      <c r="G157" s="14">
        <v>182544</v>
      </c>
      <c r="H157" s="14">
        <v>114779</v>
      </c>
      <c r="I157" s="14">
        <v>466413</v>
      </c>
      <c r="J157" s="14">
        <v>8779140</v>
      </c>
      <c r="K157" s="14">
        <v>-115033</v>
      </c>
      <c r="L157" s="14">
        <v>85800</v>
      </c>
      <c r="M157" s="14">
        <v>5563352</v>
      </c>
      <c r="N157" s="14">
        <v>1361358</v>
      </c>
      <c r="O157" s="14"/>
      <c r="P157" s="14"/>
      <c r="Q157" s="15">
        <f t="shared" si="29"/>
        <v>16726953</v>
      </c>
    </row>
    <row r="158" spans="2:17" x14ac:dyDescent="0.25">
      <c r="B158" s="8" t="s">
        <v>135</v>
      </c>
      <c r="C158" s="13">
        <v>901542573</v>
      </c>
      <c r="D158" s="13" t="s">
        <v>145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/>
      <c r="P158" s="14"/>
      <c r="Q158" s="15">
        <f t="shared" si="29"/>
        <v>0</v>
      </c>
    </row>
    <row r="159" spans="2:17" x14ac:dyDescent="0.25">
      <c r="B159" s="8" t="s">
        <v>135</v>
      </c>
      <c r="C159" s="13">
        <v>830053105</v>
      </c>
      <c r="D159" s="13" t="s">
        <v>146</v>
      </c>
      <c r="E159" s="14">
        <v>26455523</v>
      </c>
      <c r="F159" s="14">
        <v>12095465</v>
      </c>
      <c r="G159" s="14">
        <v>41460717</v>
      </c>
      <c r="H159" s="14">
        <v>37912761</v>
      </c>
      <c r="I159" s="14">
        <v>159308193</v>
      </c>
      <c r="J159" s="14">
        <v>33760584</v>
      </c>
      <c r="K159" s="14">
        <v>14181503</v>
      </c>
      <c r="L159" s="14">
        <v>41215089</v>
      </c>
      <c r="M159" s="14">
        <v>33507594</v>
      </c>
      <c r="N159" s="14">
        <v>11915157</v>
      </c>
      <c r="O159" s="14"/>
      <c r="P159" s="14"/>
      <c r="Q159" s="15">
        <f t="shared" si="29"/>
        <v>411812586</v>
      </c>
    </row>
    <row r="160" spans="2:17" x14ac:dyDescent="0.25">
      <c r="B160" s="8" t="s">
        <v>135</v>
      </c>
      <c r="C160" s="13">
        <v>901542623</v>
      </c>
      <c r="D160" s="13" t="s">
        <v>147</v>
      </c>
      <c r="E160" s="14">
        <v>0</v>
      </c>
      <c r="F160" s="14">
        <v>391985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/>
      <c r="P160" s="14"/>
      <c r="Q160" s="15">
        <f t="shared" si="29"/>
        <v>391985</v>
      </c>
    </row>
    <row r="161" spans="2:17" x14ac:dyDescent="0.25">
      <c r="B161" s="8" t="s">
        <v>135</v>
      </c>
      <c r="C161" s="13">
        <v>901126913</v>
      </c>
      <c r="D161" s="13" t="s">
        <v>148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/>
      <c r="P161" s="14"/>
      <c r="Q161" s="15">
        <f t="shared" si="29"/>
        <v>0</v>
      </c>
    </row>
    <row r="162" spans="2:17" x14ac:dyDescent="0.25">
      <c r="B162" s="8" t="s">
        <v>135</v>
      </c>
      <c r="C162" s="13">
        <v>901682277</v>
      </c>
      <c r="D162" s="13" t="s">
        <v>149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/>
      <c r="P162" s="14"/>
      <c r="Q162" s="15">
        <f t="shared" si="29"/>
        <v>0</v>
      </c>
    </row>
    <row r="163" spans="2:17" x14ac:dyDescent="0.25">
      <c r="B163" s="2" t="s">
        <v>150</v>
      </c>
      <c r="C163" s="16"/>
      <c r="D163" s="16"/>
      <c r="E163" s="17">
        <f t="shared" ref="E163:Q163" si="30">SUM(E148:E162)</f>
        <v>45189066</v>
      </c>
      <c r="F163" s="17">
        <f t="shared" si="30"/>
        <v>43256483</v>
      </c>
      <c r="G163" s="17">
        <f t="shared" si="30"/>
        <v>143085320</v>
      </c>
      <c r="H163" s="17">
        <f t="shared" si="30"/>
        <v>101930991</v>
      </c>
      <c r="I163" s="17">
        <f t="shared" si="30"/>
        <v>246147421</v>
      </c>
      <c r="J163" s="17">
        <f t="shared" si="30"/>
        <v>101449541</v>
      </c>
      <c r="K163" s="17">
        <f t="shared" si="30"/>
        <v>56023669</v>
      </c>
      <c r="L163" s="17">
        <f t="shared" si="30"/>
        <v>82838863</v>
      </c>
      <c r="M163" s="17">
        <f t="shared" si="30"/>
        <v>83351532</v>
      </c>
      <c r="N163" s="17">
        <f t="shared" si="30"/>
        <v>51555099</v>
      </c>
      <c r="O163" s="17">
        <f t="shared" si="30"/>
        <v>0</v>
      </c>
      <c r="P163" s="17">
        <f t="shared" si="30"/>
        <v>0</v>
      </c>
      <c r="Q163" s="18">
        <f t="shared" si="30"/>
        <v>954827985</v>
      </c>
    </row>
    <row r="164" spans="2:17" x14ac:dyDescent="0.25">
      <c r="B164" s="8" t="s">
        <v>151</v>
      </c>
      <c r="C164" s="13">
        <v>999999999</v>
      </c>
      <c r="D164" s="13" t="s">
        <v>151</v>
      </c>
      <c r="E164" s="14">
        <v>31241100</v>
      </c>
      <c r="F164" s="14">
        <v>30397700</v>
      </c>
      <c r="G164" s="14">
        <v>37527640</v>
      </c>
      <c r="H164" s="14">
        <v>39119800</v>
      </c>
      <c r="I164" s="14">
        <v>56043962</v>
      </c>
      <c r="J164" s="14">
        <v>21850968</v>
      </c>
      <c r="K164" s="14">
        <v>54291200</v>
      </c>
      <c r="L164" s="14">
        <v>28179685</v>
      </c>
      <c r="M164" s="14">
        <v>53443499</v>
      </c>
      <c r="N164" s="14">
        <v>57271825</v>
      </c>
      <c r="O164" s="14"/>
      <c r="P164" s="14"/>
      <c r="Q164" s="15">
        <f>SUBTOTAL(9,E164:P164)</f>
        <v>409367379</v>
      </c>
    </row>
    <row r="165" spans="2:17" x14ac:dyDescent="0.25">
      <c r="B165" s="2" t="s">
        <v>152</v>
      </c>
      <c r="C165" s="16"/>
      <c r="D165" s="16"/>
      <c r="E165" s="17">
        <f t="shared" ref="E165:Q165" si="31">SUM(E164)</f>
        <v>31241100</v>
      </c>
      <c r="F165" s="17">
        <f t="shared" si="31"/>
        <v>30397700</v>
      </c>
      <c r="G165" s="17">
        <f t="shared" si="31"/>
        <v>37527640</v>
      </c>
      <c r="H165" s="17">
        <f t="shared" si="31"/>
        <v>39119800</v>
      </c>
      <c r="I165" s="17">
        <f t="shared" si="31"/>
        <v>56043962</v>
      </c>
      <c r="J165" s="17">
        <f t="shared" si="31"/>
        <v>21850968</v>
      </c>
      <c r="K165" s="17">
        <f t="shared" si="31"/>
        <v>54291200</v>
      </c>
      <c r="L165" s="17">
        <f t="shared" si="31"/>
        <v>28179685</v>
      </c>
      <c r="M165" s="17">
        <f t="shared" si="31"/>
        <v>53443499</v>
      </c>
      <c r="N165" s="17">
        <f t="shared" si="31"/>
        <v>57271825</v>
      </c>
      <c r="O165" s="17">
        <f t="shared" si="31"/>
        <v>0</v>
      </c>
      <c r="P165" s="17">
        <f t="shared" si="31"/>
        <v>0</v>
      </c>
      <c r="Q165" s="18">
        <f t="shared" si="31"/>
        <v>409367379</v>
      </c>
    </row>
    <row r="166" spans="2:17" x14ac:dyDescent="0.25">
      <c r="B166" s="8" t="s">
        <v>153</v>
      </c>
      <c r="C166" s="13">
        <v>800250596</v>
      </c>
      <c r="D166" s="13" t="s">
        <v>154</v>
      </c>
      <c r="E166" s="14">
        <v>0</v>
      </c>
      <c r="F166" s="14">
        <v>0</v>
      </c>
      <c r="G166" s="14">
        <v>0</v>
      </c>
      <c r="H166" s="14">
        <v>0</v>
      </c>
      <c r="I166" s="14">
        <v>1299900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/>
      <c r="P166" s="14"/>
      <c r="Q166" s="15">
        <f t="shared" ref="Q166:Q200" si="32">SUBTOTAL(9,E166:P166)</f>
        <v>1299900</v>
      </c>
    </row>
    <row r="167" spans="2:17" x14ac:dyDescent="0.25">
      <c r="B167" s="8" t="s">
        <v>153</v>
      </c>
      <c r="C167" s="13">
        <v>860013720</v>
      </c>
      <c r="D167" s="13" t="s">
        <v>155</v>
      </c>
      <c r="E167" s="14">
        <v>0</v>
      </c>
      <c r="F167" s="14">
        <v>0</v>
      </c>
      <c r="G167" s="14">
        <v>0</v>
      </c>
      <c r="H167" s="14">
        <v>0</v>
      </c>
      <c r="I167" s="14">
        <v>140968037</v>
      </c>
      <c r="J167" s="14">
        <v>0</v>
      </c>
      <c r="K167" s="14">
        <v>0</v>
      </c>
      <c r="L167" s="14">
        <v>0</v>
      </c>
      <c r="M167" s="14">
        <v>159690759</v>
      </c>
      <c r="N167" s="14">
        <v>0</v>
      </c>
      <c r="O167" s="14"/>
      <c r="P167" s="14"/>
      <c r="Q167" s="15">
        <f t="shared" si="32"/>
        <v>300658796</v>
      </c>
    </row>
    <row r="168" spans="2:17" x14ac:dyDescent="0.25">
      <c r="B168" s="8" t="s">
        <v>153</v>
      </c>
      <c r="C168" s="20">
        <v>860517302</v>
      </c>
      <c r="D168" s="13" t="s">
        <v>156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19515018</v>
      </c>
      <c r="M168" s="14">
        <v>0</v>
      </c>
      <c r="N168" s="14">
        <v>0</v>
      </c>
      <c r="O168" s="14"/>
      <c r="P168" s="14"/>
      <c r="Q168" s="15">
        <f t="shared" si="32"/>
        <v>19515018</v>
      </c>
    </row>
    <row r="169" spans="2:17" x14ac:dyDescent="0.25">
      <c r="B169" s="8" t="s">
        <v>153</v>
      </c>
      <c r="C169" s="13">
        <v>860033418</v>
      </c>
      <c r="D169" s="13" t="s">
        <v>157</v>
      </c>
      <c r="E169" s="14">
        <v>0</v>
      </c>
      <c r="F169" s="14">
        <v>0</v>
      </c>
      <c r="G169" s="14">
        <v>0</v>
      </c>
      <c r="H169" s="14">
        <v>0</v>
      </c>
      <c r="I169" s="14">
        <v>1716978</v>
      </c>
      <c r="J169" s="14">
        <v>0</v>
      </c>
      <c r="K169" s="14">
        <v>0</v>
      </c>
      <c r="L169" s="14">
        <v>0</v>
      </c>
      <c r="M169" s="14">
        <v>0</v>
      </c>
      <c r="N169" s="14">
        <v>2389689</v>
      </c>
      <c r="O169" s="14"/>
      <c r="P169" s="14"/>
      <c r="Q169" s="15">
        <f t="shared" si="32"/>
        <v>4106667</v>
      </c>
    </row>
    <row r="170" spans="2:17" x14ac:dyDescent="0.25">
      <c r="B170" s="8" t="s">
        <v>153</v>
      </c>
      <c r="C170" s="13">
        <v>800216673</v>
      </c>
      <c r="D170" s="13" t="s">
        <v>158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5893740</v>
      </c>
      <c r="O170" s="14"/>
      <c r="P170" s="14"/>
      <c r="Q170" s="15">
        <f t="shared" si="32"/>
        <v>5893740</v>
      </c>
    </row>
    <row r="171" spans="2:17" x14ac:dyDescent="0.25">
      <c r="B171" s="8" t="s">
        <v>153</v>
      </c>
      <c r="C171" s="13">
        <v>830015970</v>
      </c>
      <c r="D171" s="13" t="s">
        <v>159</v>
      </c>
      <c r="E171" s="14">
        <v>0</v>
      </c>
      <c r="F171" s="14">
        <v>0</v>
      </c>
      <c r="G171" s="14">
        <v>0</v>
      </c>
      <c r="H171" s="14">
        <v>3261900</v>
      </c>
      <c r="I171" s="14">
        <v>0</v>
      </c>
      <c r="J171" s="14">
        <v>0</v>
      </c>
      <c r="K171" s="14">
        <v>0</v>
      </c>
      <c r="L171" s="14">
        <v>0</v>
      </c>
      <c r="M171" s="14">
        <v>4958835</v>
      </c>
      <c r="N171" s="14">
        <v>0</v>
      </c>
      <c r="O171" s="14"/>
      <c r="P171" s="14"/>
      <c r="Q171" s="15">
        <f t="shared" si="32"/>
        <v>8220735</v>
      </c>
    </row>
    <row r="172" spans="2:17" x14ac:dyDescent="0.25">
      <c r="B172" s="8" t="s">
        <v>153</v>
      </c>
      <c r="C172" s="13">
        <v>860007759</v>
      </c>
      <c r="D172" s="13" t="s">
        <v>160</v>
      </c>
      <c r="E172" s="14">
        <v>0</v>
      </c>
      <c r="F172" s="14">
        <v>0</v>
      </c>
      <c r="G172" s="14">
        <v>36142338</v>
      </c>
      <c r="H172" s="14">
        <v>0</v>
      </c>
      <c r="I172" s="14">
        <v>0</v>
      </c>
      <c r="J172" s="14">
        <v>0</v>
      </c>
      <c r="K172" s="14">
        <v>42663580</v>
      </c>
      <c r="L172" s="14">
        <v>0</v>
      </c>
      <c r="M172" s="14">
        <v>0</v>
      </c>
      <c r="N172" s="14">
        <v>0</v>
      </c>
      <c r="O172" s="14"/>
      <c r="P172" s="14"/>
      <c r="Q172" s="15">
        <f t="shared" si="32"/>
        <v>78805918</v>
      </c>
    </row>
    <row r="173" spans="2:17" x14ac:dyDescent="0.25">
      <c r="B173" s="8" t="s">
        <v>153</v>
      </c>
      <c r="C173" s="13">
        <v>860056070</v>
      </c>
      <c r="D173" s="13" t="s">
        <v>161</v>
      </c>
      <c r="E173" s="14">
        <v>0</v>
      </c>
      <c r="F173" s="14">
        <v>647727787</v>
      </c>
      <c r="G173" s="14">
        <v>0</v>
      </c>
      <c r="H173" s="14">
        <v>0</v>
      </c>
      <c r="I173" s="14">
        <v>15830980</v>
      </c>
      <c r="J173" s="14">
        <v>679333802</v>
      </c>
      <c r="K173" s="14">
        <v>30954867</v>
      </c>
      <c r="L173" s="14">
        <v>0</v>
      </c>
      <c r="M173" s="14">
        <v>0</v>
      </c>
      <c r="N173" s="14">
        <v>0</v>
      </c>
      <c r="O173" s="14"/>
      <c r="P173" s="14"/>
      <c r="Q173" s="15">
        <f t="shared" si="32"/>
        <v>1373847436</v>
      </c>
    </row>
    <row r="174" spans="2:17" x14ac:dyDescent="0.25">
      <c r="B174" s="8" t="s">
        <v>153</v>
      </c>
      <c r="C174" s="13">
        <v>860403721</v>
      </c>
      <c r="D174" s="13" t="s">
        <v>162</v>
      </c>
      <c r="E174" s="14">
        <v>0</v>
      </c>
      <c r="F174" s="14">
        <v>0</v>
      </c>
      <c r="G174" s="14">
        <v>79070683</v>
      </c>
      <c r="H174" s="14">
        <v>26216000</v>
      </c>
      <c r="I174" s="14">
        <v>0</v>
      </c>
      <c r="J174" s="14">
        <v>0</v>
      </c>
      <c r="K174" s="14">
        <v>82937157</v>
      </c>
      <c r="L174" s="14">
        <v>0</v>
      </c>
      <c r="M174" s="14">
        <v>0</v>
      </c>
      <c r="N174" s="14">
        <v>0</v>
      </c>
      <c r="O174" s="14"/>
      <c r="P174" s="14"/>
      <c r="Q174" s="15">
        <f t="shared" si="32"/>
        <v>188223840</v>
      </c>
    </row>
    <row r="175" spans="2:17" x14ac:dyDescent="0.25">
      <c r="B175" s="8" t="s">
        <v>153</v>
      </c>
      <c r="C175" s="13">
        <v>900262398</v>
      </c>
      <c r="D175" s="13" t="s">
        <v>163</v>
      </c>
      <c r="E175" s="14">
        <v>0</v>
      </c>
      <c r="F175" s="14">
        <v>0</v>
      </c>
      <c r="G175" s="14">
        <v>0</v>
      </c>
      <c r="H175" s="14">
        <v>0</v>
      </c>
      <c r="I175" s="14">
        <v>2378281</v>
      </c>
      <c r="J175" s="14">
        <v>0</v>
      </c>
      <c r="K175" s="14">
        <v>3396508</v>
      </c>
      <c r="L175" s="14">
        <v>0</v>
      </c>
      <c r="M175" s="14">
        <v>0</v>
      </c>
      <c r="N175" s="14">
        <v>0</v>
      </c>
      <c r="O175" s="14"/>
      <c r="P175" s="14"/>
      <c r="Q175" s="15">
        <f t="shared" si="32"/>
        <v>5774789</v>
      </c>
    </row>
    <row r="176" spans="2:17" x14ac:dyDescent="0.25">
      <c r="B176" s="8" t="s">
        <v>153</v>
      </c>
      <c r="C176" s="13">
        <v>860066789</v>
      </c>
      <c r="D176" s="13" t="s">
        <v>164</v>
      </c>
      <c r="E176" s="14">
        <v>0</v>
      </c>
      <c r="F176" s="14">
        <v>0</v>
      </c>
      <c r="G176" s="14">
        <v>0</v>
      </c>
      <c r="H176" s="14">
        <v>0</v>
      </c>
      <c r="I176" s="14">
        <v>1128969441</v>
      </c>
      <c r="J176" s="14">
        <v>320634563</v>
      </c>
      <c r="K176" s="14">
        <v>924790078</v>
      </c>
      <c r="L176" s="14">
        <v>0</v>
      </c>
      <c r="M176" s="14">
        <v>0</v>
      </c>
      <c r="N176" s="14">
        <v>0</v>
      </c>
      <c r="O176" s="14"/>
      <c r="P176" s="14"/>
      <c r="Q176" s="15">
        <f t="shared" si="32"/>
        <v>2374394082</v>
      </c>
    </row>
    <row r="177" spans="2:17" x14ac:dyDescent="0.25">
      <c r="B177" s="8" t="s">
        <v>153</v>
      </c>
      <c r="C177" s="13">
        <v>860517647</v>
      </c>
      <c r="D177" s="13" t="s">
        <v>165</v>
      </c>
      <c r="E177" s="14">
        <v>0</v>
      </c>
      <c r="F177" s="14">
        <v>0</v>
      </c>
      <c r="G177" s="14">
        <v>0</v>
      </c>
      <c r="H177" s="14">
        <v>60554853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/>
      <c r="P177" s="14"/>
      <c r="Q177" s="15">
        <f t="shared" si="32"/>
        <v>60554853</v>
      </c>
    </row>
    <row r="178" spans="2:17" x14ac:dyDescent="0.25">
      <c r="B178" s="8" t="s">
        <v>153</v>
      </c>
      <c r="C178" s="13">
        <v>830007606</v>
      </c>
      <c r="D178" s="13" t="s">
        <v>166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3538844</v>
      </c>
      <c r="M178" s="14">
        <v>0</v>
      </c>
      <c r="N178" s="14">
        <v>0</v>
      </c>
      <c r="O178" s="14"/>
      <c r="P178" s="14"/>
      <c r="Q178" s="15">
        <f t="shared" si="32"/>
        <v>3538844</v>
      </c>
    </row>
    <row r="179" spans="2:17" x14ac:dyDescent="0.25">
      <c r="B179" s="8" t="s">
        <v>153</v>
      </c>
      <c r="C179" s="13">
        <v>860013798</v>
      </c>
      <c r="D179" s="13" t="s">
        <v>167</v>
      </c>
      <c r="E179" s="14">
        <v>0</v>
      </c>
      <c r="F179" s="14">
        <v>0</v>
      </c>
      <c r="G179" s="14">
        <v>0</v>
      </c>
      <c r="H179" s="14">
        <v>0</v>
      </c>
      <c r="I179" s="14">
        <v>16633000</v>
      </c>
      <c r="J179" s="14">
        <v>0</v>
      </c>
      <c r="K179" s="14">
        <v>13431438</v>
      </c>
      <c r="L179" s="14">
        <v>0</v>
      </c>
      <c r="M179" s="14">
        <v>32148583</v>
      </c>
      <c r="N179" s="14">
        <v>-1000000</v>
      </c>
      <c r="O179" s="14"/>
      <c r="P179" s="14"/>
      <c r="Q179" s="15">
        <f t="shared" si="32"/>
        <v>61213021</v>
      </c>
    </row>
    <row r="180" spans="2:17" x14ac:dyDescent="0.25">
      <c r="B180" s="8" t="s">
        <v>153</v>
      </c>
      <c r="C180" s="13">
        <v>860051853</v>
      </c>
      <c r="D180" s="13" t="s">
        <v>168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88111762</v>
      </c>
      <c r="L180" s="14">
        <v>89385555</v>
      </c>
      <c r="M180" s="14">
        <v>0</v>
      </c>
      <c r="N180" s="14">
        <v>0</v>
      </c>
      <c r="O180" s="14"/>
      <c r="P180" s="14"/>
      <c r="Q180" s="15">
        <f t="shared" si="32"/>
        <v>177497317</v>
      </c>
    </row>
    <row r="181" spans="2:17" x14ac:dyDescent="0.25">
      <c r="B181" s="8" t="s">
        <v>153</v>
      </c>
      <c r="C181" s="13">
        <v>860007386</v>
      </c>
      <c r="D181" s="13" t="s">
        <v>169</v>
      </c>
      <c r="E181" s="14">
        <v>0</v>
      </c>
      <c r="F181" s="14">
        <v>0</v>
      </c>
      <c r="G181" s="14">
        <v>0</v>
      </c>
      <c r="H181" s="14">
        <v>155078357</v>
      </c>
      <c r="I181" s="14">
        <v>0</v>
      </c>
      <c r="J181" s="14">
        <v>0</v>
      </c>
      <c r="K181" s="14">
        <v>0</v>
      </c>
      <c r="L181" s="14">
        <v>190854464</v>
      </c>
      <c r="M181" s="14">
        <v>0</v>
      </c>
      <c r="N181" s="14">
        <v>0</v>
      </c>
      <c r="O181" s="14"/>
      <c r="P181" s="14"/>
      <c r="Q181" s="15">
        <f t="shared" si="32"/>
        <v>345932821</v>
      </c>
    </row>
    <row r="182" spans="2:17" x14ac:dyDescent="0.25">
      <c r="B182" s="8" t="s">
        <v>153</v>
      </c>
      <c r="C182" s="13">
        <v>860401496</v>
      </c>
      <c r="D182" s="13" t="s">
        <v>170</v>
      </c>
      <c r="E182" s="14">
        <v>0</v>
      </c>
      <c r="F182" s="14">
        <v>0</v>
      </c>
      <c r="G182" s="14">
        <v>10219841</v>
      </c>
      <c r="H182" s="14">
        <v>0</v>
      </c>
      <c r="I182" s="14">
        <v>0</v>
      </c>
      <c r="J182" s="14">
        <v>0</v>
      </c>
      <c r="K182" s="14">
        <v>0</v>
      </c>
      <c r="L182" s="14">
        <v>43544032</v>
      </c>
      <c r="M182" s="14">
        <v>0</v>
      </c>
      <c r="N182" s="14">
        <v>0</v>
      </c>
      <c r="O182" s="14"/>
      <c r="P182" s="14"/>
      <c r="Q182" s="15">
        <f t="shared" si="32"/>
        <v>53763873</v>
      </c>
    </row>
    <row r="183" spans="2:17" x14ac:dyDescent="0.25">
      <c r="B183" s="8" t="s">
        <v>153</v>
      </c>
      <c r="C183" s="13">
        <v>900519721</v>
      </c>
      <c r="D183" s="13" t="s">
        <v>171</v>
      </c>
      <c r="E183" s="14">
        <v>0</v>
      </c>
      <c r="F183" s="14">
        <v>0</v>
      </c>
      <c r="G183" s="14">
        <v>786500</v>
      </c>
      <c r="H183" s="14">
        <v>0</v>
      </c>
      <c r="I183" s="14">
        <v>0</v>
      </c>
      <c r="J183" s="14">
        <v>0</v>
      </c>
      <c r="K183" s="14">
        <v>0</v>
      </c>
      <c r="L183" s="14">
        <v>1217700</v>
      </c>
      <c r="M183" s="14">
        <v>0</v>
      </c>
      <c r="N183" s="14">
        <v>0</v>
      </c>
      <c r="O183" s="14"/>
      <c r="P183" s="14"/>
      <c r="Q183" s="15">
        <f t="shared" si="32"/>
        <v>2004200</v>
      </c>
    </row>
    <row r="184" spans="2:17" x14ac:dyDescent="0.25">
      <c r="B184" s="8" t="s">
        <v>153</v>
      </c>
      <c r="C184" s="13">
        <v>901508361</v>
      </c>
      <c r="D184" s="13" t="s">
        <v>172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v>25400000</v>
      </c>
      <c r="M184" s="14">
        <v>0</v>
      </c>
      <c r="N184" s="14">
        <v>0</v>
      </c>
      <c r="O184" s="14"/>
      <c r="P184" s="14"/>
      <c r="Q184" s="15">
        <f t="shared" si="32"/>
        <v>25400000</v>
      </c>
    </row>
    <row r="185" spans="2:17" x14ac:dyDescent="0.25">
      <c r="B185" s="8" t="s">
        <v>153</v>
      </c>
      <c r="C185" s="13">
        <v>860075558</v>
      </c>
      <c r="D185" s="13" t="s">
        <v>173</v>
      </c>
      <c r="E185" s="14">
        <v>0</v>
      </c>
      <c r="F185" s="14">
        <v>0</v>
      </c>
      <c r="G185" s="14">
        <v>187497295</v>
      </c>
      <c r="H185" s="14">
        <v>245473365</v>
      </c>
      <c r="I185" s="14">
        <v>0</v>
      </c>
      <c r="J185" s="14">
        <v>0</v>
      </c>
      <c r="K185" s="14">
        <v>0</v>
      </c>
      <c r="L185" s="14">
        <v>0</v>
      </c>
      <c r="M185" s="14">
        <v>245664207</v>
      </c>
      <c r="N185" s="14">
        <v>0</v>
      </c>
      <c r="O185" s="14"/>
      <c r="P185" s="14"/>
      <c r="Q185" s="15">
        <f t="shared" si="32"/>
        <v>678634867</v>
      </c>
    </row>
    <row r="186" spans="2:17" x14ac:dyDescent="0.25">
      <c r="B186" s="8" t="s">
        <v>153</v>
      </c>
      <c r="C186" s="13">
        <v>800051419</v>
      </c>
      <c r="D186" s="13" t="s">
        <v>174</v>
      </c>
      <c r="E186" s="14">
        <v>0</v>
      </c>
      <c r="F186" s="14">
        <v>0</v>
      </c>
      <c r="G186" s="14">
        <v>907200</v>
      </c>
      <c r="H186" s="14">
        <v>0</v>
      </c>
      <c r="I186" s="14">
        <v>0</v>
      </c>
      <c r="J186" s="14">
        <v>0</v>
      </c>
      <c r="K186" s="14">
        <v>0</v>
      </c>
      <c r="L186" s="14">
        <v>1064000</v>
      </c>
      <c r="M186" s="14">
        <v>0</v>
      </c>
      <c r="N186" s="14">
        <v>0</v>
      </c>
      <c r="O186" s="14"/>
      <c r="P186" s="14"/>
      <c r="Q186" s="15">
        <f t="shared" si="32"/>
        <v>1971200</v>
      </c>
    </row>
    <row r="187" spans="2:17" x14ac:dyDescent="0.25">
      <c r="B187" s="8" t="s">
        <v>153</v>
      </c>
      <c r="C187" s="13">
        <v>800225340</v>
      </c>
      <c r="D187" s="13" t="s">
        <v>168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10691123</v>
      </c>
      <c r="L187" s="14">
        <v>0</v>
      </c>
      <c r="M187" s="14">
        <v>0</v>
      </c>
      <c r="N187" s="14">
        <v>0</v>
      </c>
      <c r="O187" s="14"/>
      <c r="P187" s="14"/>
      <c r="Q187" s="15">
        <f t="shared" si="32"/>
        <v>10691123</v>
      </c>
    </row>
    <row r="188" spans="2:17" x14ac:dyDescent="0.25">
      <c r="B188" s="8" t="s">
        <v>153</v>
      </c>
      <c r="C188" s="13">
        <v>830113458</v>
      </c>
      <c r="D188" s="13" t="s">
        <v>175</v>
      </c>
      <c r="E188" s="14">
        <v>2981410</v>
      </c>
      <c r="F188" s="14">
        <v>0</v>
      </c>
      <c r="G188" s="14">
        <v>0</v>
      </c>
      <c r="H188" s="14">
        <v>57318318</v>
      </c>
      <c r="I188" s="14">
        <v>-2981410</v>
      </c>
      <c r="J188" s="14">
        <v>8175399</v>
      </c>
      <c r="K188" s="14">
        <v>90099427</v>
      </c>
      <c r="L188" s="14">
        <v>0</v>
      </c>
      <c r="M188" s="14">
        <v>5193288</v>
      </c>
      <c r="N188" s="14">
        <v>0</v>
      </c>
      <c r="O188" s="14"/>
      <c r="P188" s="14"/>
      <c r="Q188" s="15">
        <f t="shared" si="32"/>
        <v>160786432</v>
      </c>
    </row>
    <row r="189" spans="2:17" x14ac:dyDescent="0.25">
      <c r="B189" s="8" t="s">
        <v>153</v>
      </c>
      <c r="C189" s="13">
        <v>800167160</v>
      </c>
      <c r="D189" s="13" t="s">
        <v>176</v>
      </c>
      <c r="E189" s="14">
        <v>0</v>
      </c>
      <c r="F189" s="14">
        <v>0</v>
      </c>
      <c r="G189" s="14">
        <v>0</v>
      </c>
      <c r="H189" s="14">
        <v>7915000</v>
      </c>
      <c r="I189" s="14">
        <v>0</v>
      </c>
      <c r="J189" s="14">
        <v>0</v>
      </c>
      <c r="K189" s="14">
        <v>0</v>
      </c>
      <c r="L189" s="14">
        <v>6658400</v>
      </c>
      <c r="M189" s="14">
        <v>0</v>
      </c>
      <c r="N189" s="14">
        <v>0</v>
      </c>
      <c r="O189" s="14"/>
      <c r="P189" s="14"/>
      <c r="Q189" s="15">
        <f t="shared" si="32"/>
        <v>14573400</v>
      </c>
    </row>
    <row r="190" spans="2:17" x14ac:dyDescent="0.25">
      <c r="B190" s="8" t="s">
        <v>153</v>
      </c>
      <c r="C190" s="13">
        <v>116288652</v>
      </c>
      <c r="D190" s="13" t="s">
        <v>177</v>
      </c>
      <c r="E190" s="14">
        <v>0</v>
      </c>
      <c r="F190" s="14">
        <v>0</v>
      </c>
      <c r="G190" s="14">
        <v>0</v>
      </c>
      <c r="H190" s="14">
        <v>0</v>
      </c>
      <c r="I190" s="14">
        <v>2847000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/>
      <c r="P190" s="14"/>
      <c r="Q190" s="15">
        <f t="shared" si="32"/>
        <v>2847000</v>
      </c>
    </row>
    <row r="191" spans="2:17" x14ac:dyDescent="0.25">
      <c r="B191" s="8" t="s">
        <v>153</v>
      </c>
      <c r="C191" s="13">
        <v>830105118</v>
      </c>
      <c r="D191" s="13" t="s">
        <v>178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288000</v>
      </c>
      <c r="L191" s="14">
        <v>0</v>
      </c>
      <c r="M191" s="14">
        <v>0</v>
      </c>
      <c r="N191" s="14">
        <v>0</v>
      </c>
      <c r="O191" s="14"/>
      <c r="P191" s="14"/>
      <c r="Q191" s="15">
        <f t="shared" si="32"/>
        <v>288000</v>
      </c>
    </row>
    <row r="192" spans="2:17" x14ac:dyDescent="0.25">
      <c r="B192" s="8" t="s">
        <v>153</v>
      </c>
      <c r="C192" s="13">
        <v>900754829</v>
      </c>
      <c r="D192" s="13" t="s">
        <v>179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165000</v>
      </c>
      <c r="L192" s="14">
        <v>0</v>
      </c>
      <c r="M192" s="14">
        <v>0</v>
      </c>
      <c r="N192" s="14">
        <v>270000</v>
      </c>
      <c r="O192" s="14"/>
      <c r="P192" s="14"/>
      <c r="Q192" s="15">
        <f t="shared" si="32"/>
        <v>435000</v>
      </c>
    </row>
    <row r="193" spans="2:17" x14ac:dyDescent="0.25">
      <c r="B193" s="8" t="s">
        <v>153</v>
      </c>
      <c r="C193" s="13">
        <v>830086767</v>
      </c>
      <c r="D193" s="13" t="s">
        <v>180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630000</v>
      </c>
      <c r="L193" s="14">
        <v>0</v>
      </c>
      <c r="M193" s="14">
        <v>0</v>
      </c>
      <c r="N193" s="14">
        <v>0</v>
      </c>
      <c r="O193" s="14"/>
      <c r="P193" s="14"/>
      <c r="Q193" s="15">
        <f t="shared" si="32"/>
        <v>630000</v>
      </c>
    </row>
    <row r="194" spans="2:17" x14ac:dyDescent="0.25">
      <c r="B194" s="8" t="s">
        <v>153</v>
      </c>
      <c r="C194" s="13">
        <v>832008253</v>
      </c>
      <c r="D194" s="13" t="s">
        <v>181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840000</v>
      </c>
      <c r="M194" s="14">
        <v>0</v>
      </c>
      <c r="N194" s="14">
        <v>0</v>
      </c>
      <c r="O194" s="14"/>
      <c r="P194" s="14"/>
      <c r="Q194" s="15">
        <f t="shared" si="32"/>
        <v>840000</v>
      </c>
    </row>
    <row r="195" spans="2:17" x14ac:dyDescent="0.25">
      <c r="B195" s="8" t="s">
        <v>153</v>
      </c>
      <c r="C195" s="13">
        <v>860503837</v>
      </c>
      <c r="D195" s="13" t="s">
        <v>182</v>
      </c>
      <c r="E195" s="14">
        <v>0</v>
      </c>
      <c r="F195" s="14">
        <v>0</v>
      </c>
      <c r="G195" s="14">
        <v>15452535</v>
      </c>
      <c r="H195" s="14">
        <v>0</v>
      </c>
      <c r="I195" s="14">
        <v>0</v>
      </c>
      <c r="J195" s="14">
        <v>0</v>
      </c>
      <c r="K195" s="14">
        <v>0</v>
      </c>
      <c r="L195" s="14">
        <v>6532827</v>
      </c>
      <c r="M195" s="14">
        <v>0</v>
      </c>
      <c r="N195" s="14">
        <v>0</v>
      </c>
      <c r="O195" s="14"/>
      <c r="P195" s="14"/>
      <c r="Q195" s="15">
        <f t="shared" si="32"/>
        <v>21985362</v>
      </c>
    </row>
    <row r="196" spans="2:17" x14ac:dyDescent="0.25">
      <c r="B196" s="8" t="s">
        <v>153</v>
      </c>
      <c r="C196" s="13">
        <v>901151199</v>
      </c>
      <c r="D196" s="13" t="s">
        <v>183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/>
      <c r="P196" s="14"/>
      <c r="Q196" s="15">
        <f t="shared" si="32"/>
        <v>0</v>
      </c>
    </row>
    <row r="197" spans="2:17" x14ac:dyDescent="0.25">
      <c r="B197" s="8" t="s">
        <v>153</v>
      </c>
      <c r="C197" s="13">
        <v>901069919</v>
      </c>
      <c r="D197" s="13" t="s">
        <v>184</v>
      </c>
      <c r="E197" s="14">
        <v>0</v>
      </c>
      <c r="F197" s="14">
        <v>1493297</v>
      </c>
      <c r="G197" s="14">
        <v>0</v>
      </c>
      <c r="H197" s="14">
        <v>0</v>
      </c>
      <c r="I197" s="14">
        <v>0</v>
      </c>
      <c r="J197" s="14">
        <v>0</v>
      </c>
      <c r="K197" s="14">
        <v>817420</v>
      </c>
      <c r="L197" s="14">
        <v>0</v>
      </c>
      <c r="M197" s="14">
        <v>0</v>
      </c>
      <c r="N197" s="14">
        <v>0</v>
      </c>
      <c r="O197" s="14"/>
      <c r="P197" s="14"/>
      <c r="Q197" s="15">
        <f t="shared" si="32"/>
        <v>2310717</v>
      </c>
    </row>
    <row r="198" spans="2:17" x14ac:dyDescent="0.25">
      <c r="B198" s="8" t="s">
        <v>153</v>
      </c>
      <c r="C198" s="13">
        <v>900480042</v>
      </c>
      <c r="D198" s="13" t="s">
        <v>185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v>30887870</v>
      </c>
      <c r="M198" s="14">
        <v>0</v>
      </c>
      <c r="N198" s="14">
        <v>0</v>
      </c>
      <c r="O198" s="14"/>
      <c r="P198" s="14"/>
      <c r="Q198" s="15">
        <f t="shared" si="32"/>
        <v>30887870</v>
      </c>
    </row>
    <row r="199" spans="2:17" x14ac:dyDescent="0.25">
      <c r="B199" s="8" t="s">
        <v>153</v>
      </c>
      <c r="C199" s="13">
        <v>901181117</v>
      </c>
      <c r="D199" s="13" t="s">
        <v>186</v>
      </c>
      <c r="E199" s="14">
        <v>0</v>
      </c>
      <c r="F199" s="14">
        <v>0</v>
      </c>
      <c r="G199" s="14">
        <v>10917654</v>
      </c>
      <c r="H199" s="14">
        <v>0</v>
      </c>
      <c r="I199" s="14">
        <v>0</v>
      </c>
      <c r="J199" s="14">
        <v>0</v>
      </c>
      <c r="K199" s="14">
        <v>23803750</v>
      </c>
      <c r="L199" s="14">
        <v>0</v>
      </c>
      <c r="M199" s="14">
        <v>0</v>
      </c>
      <c r="N199" s="14">
        <v>0</v>
      </c>
      <c r="O199" s="14"/>
      <c r="P199" s="14"/>
      <c r="Q199" s="15">
        <f t="shared" si="32"/>
        <v>34721404</v>
      </c>
    </row>
    <row r="200" spans="2:17" x14ac:dyDescent="0.25">
      <c r="B200" s="8" t="s">
        <v>153</v>
      </c>
      <c r="C200" s="13">
        <v>860503634</v>
      </c>
      <c r="D200" s="21" t="s">
        <v>187</v>
      </c>
      <c r="E200" s="14">
        <v>0</v>
      </c>
      <c r="F200" s="14">
        <v>152515659</v>
      </c>
      <c r="G200" s="14">
        <v>69903597</v>
      </c>
      <c r="H200" s="14">
        <v>0</v>
      </c>
      <c r="I200" s="14">
        <v>0</v>
      </c>
      <c r="J200" s="14">
        <v>0</v>
      </c>
      <c r="K200" s="14">
        <v>0</v>
      </c>
      <c r="L200" s="14">
        <v>192726989</v>
      </c>
      <c r="M200" s="14">
        <v>0</v>
      </c>
      <c r="N200" s="14">
        <v>0</v>
      </c>
      <c r="O200" s="14"/>
      <c r="P200" s="14"/>
      <c r="Q200" s="15">
        <f t="shared" si="32"/>
        <v>415146245</v>
      </c>
    </row>
    <row r="201" spans="2:17" x14ac:dyDescent="0.25">
      <c r="B201" s="2" t="s">
        <v>188</v>
      </c>
      <c r="C201" s="16"/>
      <c r="D201" s="16"/>
      <c r="E201" s="17">
        <f t="shared" ref="E201:Q201" si="33">SUM(E166:E200)</f>
        <v>2981410</v>
      </c>
      <c r="F201" s="17">
        <f t="shared" si="33"/>
        <v>801736743</v>
      </c>
      <c r="G201" s="17">
        <f t="shared" si="33"/>
        <v>410897643</v>
      </c>
      <c r="H201" s="17">
        <f t="shared" si="33"/>
        <v>555817793</v>
      </c>
      <c r="I201" s="17">
        <f t="shared" si="33"/>
        <v>1307662207</v>
      </c>
      <c r="J201" s="17">
        <f t="shared" si="33"/>
        <v>1008143764</v>
      </c>
      <c r="K201" s="17">
        <f t="shared" si="33"/>
        <v>1312780110</v>
      </c>
      <c r="L201" s="17">
        <f t="shared" si="33"/>
        <v>612165699</v>
      </c>
      <c r="M201" s="17">
        <f t="shared" si="33"/>
        <v>447655672</v>
      </c>
      <c r="N201" s="17">
        <f t="shared" si="33"/>
        <v>7553429</v>
      </c>
      <c r="O201" s="17">
        <f t="shared" si="33"/>
        <v>0</v>
      </c>
      <c r="P201" s="17">
        <f t="shared" si="33"/>
        <v>0</v>
      </c>
      <c r="Q201" s="18">
        <f t="shared" si="33"/>
        <v>6467394470</v>
      </c>
    </row>
    <row r="202" spans="2:17" x14ac:dyDescent="0.25">
      <c r="B202" s="8" t="s">
        <v>189</v>
      </c>
      <c r="C202" s="13"/>
      <c r="D202" s="13"/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4">
        <v>0</v>
      </c>
      <c r="N202" s="14">
        <v>0</v>
      </c>
      <c r="O202" s="14"/>
      <c r="P202" s="14"/>
      <c r="Q202" s="15">
        <f>SUBTOTAL(9,E202:P202)</f>
        <v>0</v>
      </c>
    </row>
    <row r="203" spans="2:17" x14ac:dyDescent="0.25">
      <c r="B203" s="2" t="s">
        <v>190</v>
      </c>
      <c r="C203" s="16"/>
      <c r="D203" s="16"/>
      <c r="E203" s="17">
        <f t="shared" ref="E203:Q203" si="34">SUM(E202)</f>
        <v>0</v>
      </c>
      <c r="F203" s="17">
        <f t="shared" si="34"/>
        <v>0</v>
      </c>
      <c r="G203" s="17">
        <f t="shared" si="34"/>
        <v>0</v>
      </c>
      <c r="H203" s="17">
        <f t="shared" si="34"/>
        <v>0</v>
      </c>
      <c r="I203" s="17">
        <f t="shared" si="34"/>
        <v>0</v>
      </c>
      <c r="J203" s="17">
        <f t="shared" si="34"/>
        <v>0</v>
      </c>
      <c r="K203" s="17">
        <f t="shared" si="34"/>
        <v>0</v>
      </c>
      <c r="L203" s="17">
        <f t="shared" si="34"/>
        <v>0</v>
      </c>
      <c r="M203" s="17">
        <f t="shared" si="34"/>
        <v>0</v>
      </c>
      <c r="N203" s="17">
        <f t="shared" si="34"/>
        <v>0</v>
      </c>
      <c r="O203" s="17">
        <f t="shared" si="34"/>
        <v>0</v>
      </c>
      <c r="P203" s="17">
        <f t="shared" si="34"/>
        <v>0</v>
      </c>
      <c r="Q203" s="18">
        <f t="shared" si="34"/>
        <v>0</v>
      </c>
    </row>
    <row r="204" spans="2:17" x14ac:dyDescent="0.25">
      <c r="B204" s="8" t="s">
        <v>191</v>
      </c>
      <c r="C204" s="13">
        <v>899999061</v>
      </c>
      <c r="D204" s="13" t="s">
        <v>192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0</v>
      </c>
      <c r="L204" s="14">
        <v>0</v>
      </c>
      <c r="M204" s="14">
        <v>0</v>
      </c>
      <c r="N204" s="14">
        <v>0</v>
      </c>
      <c r="O204" s="14"/>
      <c r="P204" s="14"/>
      <c r="Q204" s="15">
        <f t="shared" ref="Q204:Q213" si="35">SUBTOTAL(9,E204:P204)</f>
        <v>0</v>
      </c>
    </row>
    <row r="205" spans="2:17" x14ac:dyDescent="0.25">
      <c r="B205" s="8" t="s">
        <v>191</v>
      </c>
      <c r="C205" s="13">
        <v>899999316</v>
      </c>
      <c r="D205" s="13" t="s">
        <v>193</v>
      </c>
      <c r="E205" s="14">
        <v>47721452</v>
      </c>
      <c r="F205" s="14">
        <v>41678531</v>
      </c>
      <c r="G205" s="14">
        <v>47725986</v>
      </c>
      <c r="H205" s="14">
        <v>44827515</v>
      </c>
      <c r="I205" s="14">
        <v>117437551</v>
      </c>
      <c r="J205" s="14">
        <v>48828817</v>
      </c>
      <c r="K205" s="14">
        <v>48828817</v>
      </c>
      <c r="L205" s="14">
        <v>185929826</v>
      </c>
      <c r="M205" s="14">
        <v>50959914</v>
      </c>
      <c r="N205" s="14">
        <v>55459915</v>
      </c>
      <c r="O205" s="14"/>
      <c r="P205" s="14"/>
      <c r="Q205" s="15">
        <f t="shared" si="35"/>
        <v>689398324</v>
      </c>
    </row>
    <row r="206" spans="2:17" x14ac:dyDescent="0.25">
      <c r="B206" s="8" t="s">
        <v>191</v>
      </c>
      <c r="C206" s="13">
        <v>800144829</v>
      </c>
      <c r="D206" s="13" t="s">
        <v>194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/>
      <c r="P206" s="14"/>
      <c r="Q206" s="15">
        <f t="shared" si="35"/>
        <v>0</v>
      </c>
    </row>
    <row r="207" spans="2:17" x14ac:dyDescent="0.25">
      <c r="B207" s="8" t="s">
        <v>191</v>
      </c>
      <c r="C207" s="13">
        <v>899999061</v>
      </c>
      <c r="D207" s="13" t="s">
        <v>195</v>
      </c>
      <c r="E207" s="14">
        <v>14974652</v>
      </c>
      <c r="F207" s="14">
        <v>245328037</v>
      </c>
      <c r="G207" s="14">
        <v>219526057</v>
      </c>
      <c r="H207" s="14">
        <v>224233966</v>
      </c>
      <c r="I207" s="14">
        <v>160450354</v>
      </c>
      <c r="J207" s="14">
        <v>0</v>
      </c>
      <c r="K207" s="14">
        <v>0</v>
      </c>
      <c r="L207" s="14">
        <v>-38848171</v>
      </c>
      <c r="M207" s="14">
        <v>0</v>
      </c>
      <c r="N207" s="14">
        <v>0</v>
      </c>
      <c r="O207" s="14"/>
      <c r="P207" s="14"/>
      <c r="Q207" s="15">
        <f t="shared" si="35"/>
        <v>825664895</v>
      </c>
    </row>
    <row r="208" spans="2:17" x14ac:dyDescent="0.25">
      <c r="B208" s="8" t="s">
        <v>191</v>
      </c>
      <c r="C208" s="13">
        <v>900978341</v>
      </c>
      <c r="D208" s="13" t="s">
        <v>196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1120484</v>
      </c>
      <c r="M208" s="14">
        <v>67591</v>
      </c>
      <c r="N208" s="14">
        <v>0</v>
      </c>
      <c r="O208" s="14"/>
      <c r="P208" s="14"/>
      <c r="Q208" s="15">
        <f t="shared" si="35"/>
        <v>1188075</v>
      </c>
    </row>
    <row r="209" spans="2:17" x14ac:dyDescent="0.25">
      <c r="B209" s="8" t="s">
        <v>191</v>
      </c>
      <c r="C209" s="13">
        <v>800105552</v>
      </c>
      <c r="D209" s="13" t="s">
        <v>197</v>
      </c>
      <c r="E209" s="14">
        <v>181450776</v>
      </c>
      <c r="F209" s="14">
        <v>0</v>
      </c>
      <c r="G209" s="14">
        <v>0</v>
      </c>
      <c r="H209" s="14">
        <v>14623500</v>
      </c>
      <c r="I209" s="14">
        <v>20002900</v>
      </c>
      <c r="J209" s="14">
        <v>19997500</v>
      </c>
      <c r="K209" s="14">
        <v>29999100</v>
      </c>
      <c r="L209" s="14">
        <v>0</v>
      </c>
      <c r="M209" s="14">
        <v>0</v>
      </c>
      <c r="N209" s="14">
        <v>0</v>
      </c>
      <c r="O209" s="14"/>
      <c r="P209" s="14"/>
      <c r="Q209" s="15">
        <f t="shared" si="35"/>
        <v>266073776</v>
      </c>
    </row>
    <row r="210" spans="2:17" x14ac:dyDescent="0.25">
      <c r="B210" s="8" t="s">
        <v>191</v>
      </c>
      <c r="C210" s="13">
        <v>800249518</v>
      </c>
      <c r="D210" s="13" t="s">
        <v>198</v>
      </c>
      <c r="E210" s="14">
        <v>0</v>
      </c>
      <c r="F210" s="14">
        <v>75700</v>
      </c>
      <c r="G210" s="14">
        <v>0</v>
      </c>
      <c r="H210" s="14">
        <v>0</v>
      </c>
      <c r="I210" s="14">
        <v>0</v>
      </c>
      <c r="J210" s="14">
        <v>0</v>
      </c>
      <c r="K210" s="14">
        <v>-300</v>
      </c>
      <c r="L210" s="14">
        <v>0</v>
      </c>
      <c r="M210" s="14">
        <v>0</v>
      </c>
      <c r="N210" s="14">
        <v>0</v>
      </c>
      <c r="O210" s="14"/>
      <c r="P210" s="14"/>
      <c r="Q210" s="15">
        <f t="shared" si="35"/>
        <v>75400</v>
      </c>
    </row>
    <row r="211" spans="2:17" x14ac:dyDescent="0.25">
      <c r="B211" s="8" t="s">
        <v>191</v>
      </c>
      <c r="C211" s="13">
        <v>899999061</v>
      </c>
      <c r="D211" s="13" t="s">
        <v>199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174297296</v>
      </c>
      <c r="K211" s="14">
        <v>174297296</v>
      </c>
      <c r="L211" s="14">
        <v>279265678</v>
      </c>
      <c r="M211" s="14">
        <v>251661572</v>
      </c>
      <c r="N211" s="14">
        <v>470449243</v>
      </c>
      <c r="O211" s="14"/>
      <c r="P211" s="14"/>
      <c r="Q211" s="15">
        <f t="shared" si="35"/>
        <v>1349971085</v>
      </c>
    </row>
    <row r="212" spans="2:17" x14ac:dyDescent="0.25">
      <c r="B212" s="8" t="s">
        <v>191</v>
      </c>
      <c r="C212" s="13">
        <v>900474727</v>
      </c>
      <c r="D212" s="13" t="s">
        <v>200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62605530</v>
      </c>
      <c r="K212" s="14">
        <v>34428012</v>
      </c>
      <c r="L212" s="14">
        <v>0</v>
      </c>
      <c r="M212" s="14">
        <v>1605270</v>
      </c>
      <c r="N212" s="14">
        <v>9687804</v>
      </c>
      <c r="O212" s="14"/>
      <c r="P212" s="14"/>
      <c r="Q212" s="15">
        <f t="shared" si="35"/>
        <v>108326616</v>
      </c>
    </row>
    <row r="213" spans="2:17" x14ac:dyDescent="0.25">
      <c r="B213" s="8" t="s">
        <v>191</v>
      </c>
      <c r="C213" s="13">
        <v>901127885</v>
      </c>
      <c r="D213" s="13" t="s">
        <v>201</v>
      </c>
      <c r="E213" s="14">
        <v>0</v>
      </c>
      <c r="F213" s="14">
        <v>780600</v>
      </c>
      <c r="G213" s="14">
        <v>300000</v>
      </c>
      <c r="H213" s="14">
        <v>0</v>
      </c>
      <c r="I213" s="14">
        <v>120000</v>
      </c>
      <c r="J213" s="14">
        <v>240000</v>
      </c>
      <c r="K213" s="14">
        <v>222000</v>
      </c>
      <c r="L213" s="14">
        <v>986500</v>
      </c>
      <c r="M213" s="14">
        <v>1015300</v>
      </c>
      <c r="N213" s="14">
        <v>251400</v>
      </c>
      <c r="O213" s="14"/>
      <c r="P213" s="14"/>
      <c r="Q213" s="15">
        <f t="shared" si="35"/>
        <v>3915800</v>
      </c>
    </row>
    <row r="214" spans="2:17" x14ac:dyDescent="0.25">
      <c r="B214" s="2" t="s">
        <v>202</v>
      </c>
      <c r="C214" s="16"/>
      <c r="D214" s="16"/>
      <c r="E214" s="17">
        <f t="shared" ref="E214:N214" si="36">SUM(E204:E213)</f>
        <v>244146880</v>
      </c>
      <c r="F214" s="17">
        <f t="shared" si="36"/>
        <v>287862868</v>
      </c>
      <c r="G214" s="17">
        <f t="shared" si="36"/>
        <v>267552043</v>
      </c>
      <c r="H214" s="17">
        <f t="shared" si="36"/>
        <v>283684981</v>
      </c>
      <c r="I214" s="17">
        <f t="shared" si="36"/>
        <v>298010805</v>
      </c>
      <c r="J214" s="17">
        <f t="shared" si="36"/>
        <v>305969143</v>
      </c>
      <c r="K214" s="17">
        <f t="shared" si="36"/>
        <v>287774925</v>
      </c>
      <c r="L214" s="17">
        <f t="shared" si="36"/>
        <v>428454317</v>
      </c>
      <c r="M214" s="17">
        <f t="shared" si="36"/>
        <v>305309647</v>
      </c>
      <c r="N214" s="17">
        <f t="shared" si="36"/>
        <v>535848362</v>
      </c>
      <c r="O214" s="17">
        <f t="shared" ref="O214:Q214" si="37">SUM(O204:O213)</f>
        <v>0</v>
      </c>
      <c r="P214" s="17">
        <f t="shared" si="37"/>
        <v>0</v>
      </c>
      <c r="Q214" s="18">
        <f t="shared" si="37"/>
        <v>3244613971</v>
      </c>
    </row>
    <row r="215" spans="2:17" x14ac:dyDescent="0.25">
      <c r="B215" s="8" t="s">
        <v>203</v>
      </c>
      <c r="C215" s="13">
        <v>800246953</v>
      </c>
      <c r="D215" s="13" t="s">
        <v>204</v>
      </c>
      <c r="E215" s="14">
        <v>796945402</v>
      </c>
      <c r="F215" s="14">
        <v>-423610566</v>
      </c>
      <c r="G215" s="14">
        <v>4793901482</v>
      </c>
      <c r="H215" s="14">
        <v>1461555889.04</v>
      </c>
      <c r="I215" s="14">
        <v>797591858</v>
      </c>
      <c r="J215" s="14">
        <v>1082339022</v>
      </c>
      <c r="K215" s="14">
        <v>1126428251</v>
      </c>
      <c r="L215" s="14">
        <v>1098477985</v>
      </c>
      <c r="M215" s="14">
        <v>765318866</v>
      </c>
      <c r="N215" s="14">
        <v>4900369065</v>
      </c>
      <c r="O215" s="14"/>
      <c r="P215" s="14"/>
      <c r="Q215" s="15">
        <f>SUBTOTAL(9,E215:P215)</f>
        <v>16399317254.040001</v>
      </c>
    </row>
    <row r="216" spans="2:17" ht="15.75" thickBot="1" x14ac:dyDescent="0.3">
      <c r="B216" s="3" t="s">
        <v>205</v>
      </c>
      <c r="C216" s="22"/>
      <c r="D216" s="22"/>
      <c r="E216" s="23">
        <f t="shared" ref="E216:Q216" si="38">SUM(E215)</f>
        <v>796945402</v>
      </c>
      <c r="F216" s="23">
        <f t="shared" si="38"/>
        <v>-423610566</v>
      </c>
      <c r="G216" s="23">
        <f t="shared" si="38"/>
        <v>4793901482</v>
      </c>
      <c r="H216" s="23">
        <f t="shared" si="38"/>
        <v>1461555889.04</v>
      </c>
      <c r="I216" s="23">
        <f t="shared" si="38"/>
        <v>797591858</v>
      </c>
      <c r="J216" s="23">
        <f t="shared" si="38"/>
        <v>1082339022</v>
      </c>
      <c r="K216" s="23">
        <f t="shared" si="38"/>
        <v>1126428251</v>
      </c>
      <c r="L216" s="23">
        <f t="shared" si="38"/>
        <v>1098477985</v>
      </c>
      <c r="M216" s="23">
        <f t="shared" si="38"/>
        <v>765318866</v>
      </c>
      <c r="N216" s="23">
        <f t="shared" si="38"/>
        <v>4900369065</v>
      </c>
      <c r="O216" s="23">
        <f t="shared" si="38"/>
        <v>0</v>
      </c>
      <c r="P216" s="23">
        <f t="shared" si="38"/>
        <v>0</v>
      </c>
      <c r="Q216" s="24">
        <f t="shared" si="38"/>
        <v>16399317254.040001</v>
      </c>
    </row>
    <row r="217" spans="2:17" ht="23.25" x14ac:dyDescent="0.25">
      <c r="B217" s="4" t="s">
        <v>206</v>
      </c>
      <c r="C217" s="5"/>
      <c r="D217" s="25"/>
      <c r="E217" s="26">
        <f t="shared" ref="E217:Q217" si="39">+E216+E214+E203+E201+E165+E163+E147+E138+E134+E126+E123+E119+E101+E99+E97+E95+E93+E85+E83+E71+E44+E40+E38</f>
        <v>42154179547</v>
      </c>
      <c r="F217" s="26">
        <f t="shared" si="39"/>
        <v>34629565750</v>
      </c>
      <c r="G217" s="26">
        <f t="shared" si="39"/>
        <v>45405281235</v>
      </c>
      <c r="H217" s="26">
        <f t="shared" si="39"/>
        <v>39473493823.040001</v>
      </c>
      <c r="I217" s="26">
        <f t="shared" si="39"/>
        <v>42879253808</v>
      </c>
      <c r="J217" s="26">
        <f t="shared" si="39"/>
        <v>40364518037.650002</v>
      </c>
      <c r="K217" s="26">
        <f t="shared" si="39"/>
        <v>41964708168</v>
      </c>
      <c r="L217" s="26">
        <f t="shared" si="39"/>
        <v>41402580708</v>
      </c>
      <c r="M217" s="26">
        <f t="shared" si="39"/>
        <v>40831633929.050003</v>
      </c>
      <c r="N217" s="26">
        <f t="shared" si="39"/>
        <v>57249873425</v>
      </c>
      <c r="O217" s="26">
        <f t="shared" si="39"/>
        <v>0</v>
      </c>
      <c r="P217" s="26">
        <f t="shared" si="39"/>
        <v>0</v>
      </c>
      <c r="Q217" s="27">
        <f t="shared" si="39"/>
        <v>426355088430.73999</v>
      </c>
    </row>
    <row r="218" spans="2:17" x14ac:dyDescent="0.25">
      <c r="B218" s="8" t="s">
        <v>207</v>
      </c>
      <c r="C218" s="13">
        <v>899999316</v>
      </c>
      <c r="D218" s="13" t="s">
        <v>193</v>
      </c>
      <c r="E218" s="14">
        <v>-11994337</v>
      </c>
      <c r="F218" s="14">
        <v>18045186</v>
      </c>
      <c r="G218" s="14">
        <v>28452248</v>
      </c>
      <c r="H218" s="14">
        <v>0</v>
      </c>
      <c r="I218" s="14">
        <v>-34092392</v>
      </c>
      <c r="J218" s="14">
        <v>27195382</v>
      </c>
      <c r="K218" s="14">
        <v>72813572</v>
      </c>
      <c r="L218" s="14">
        <v>19198940</v>
      </c>
      <c r="M218" s="14">
        <v>4047551</v>
      </c>
      <c r="N218" s="14">
        <v>88573502</v>
      </c>
      <c r="O218" s="14"/>
      <c r="P218" s="14"/>
      <c r="Q218" s="15">
        <f t="shared" ref="Q218:Q226" si="40">SUBTOTAL(9,E218:P218)</f>
        <v>212239652</v>
      </c>
    </row>
    <row r="219" spans="2:17" x14ac:dyDescent="0.25">
      <c r="B219" s="8" t="s">
        <v>207</v>
      </c>
      <c r="C219" s="13">
        <v>899999061</v>
      </c>
      <c r="D219" s="13" t="s">
        <v>208</v>
      </c>
      <c r="E219" s="14">
        <v>-14974652</v>
      </c>
      <c r="F219" s="14">
        <v>245328037</v>
      </c>
      <c r="G219" s="14">
        <v>0</v>
      </c>
      <c r="H219" s="14">
        <v>0</v>
      </c>
      <c r="I219" s="14">
        <v>-160450354</v>
      </c>
      <c r="J219" s="14">
        <v>595110137</v>
      </c>
      <c r="K219" s="14">
        <v>0</v>
      </c>
      <c r="L219" s="14">
        <v>0</v>
      </c>
      <c r="M219" s="14">
        <v>0</v>
      </c>
      <c r="N219" s="14">
        <v>0</v>
      </c>
      <c r="O219" s="14"/>
      <c r="P219" s="14"/>
      <c r="Q219" s="15">
        <f t="shared" si="40"/>
        <v>665013168</v>
      </c>
    </row>
    <row r="220" spans="2:17" x14ac:dyDescent="0.25">
      <c r="B220" s="8" t="s">
        <v>207</v>
      </c>
      <c r="C220" s="13">
        <v>899999061</v>
      </c>
      <c r="D220" s="13" t="s">
        <v>192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/>
      <c r="P220" s="14"/>
      <c r="Q220" s="15">
        <f t="shared" si="40"/>
        <v>0</v>
      </c>
    </row>
    <row r="221" spans="2:17" x14ac:dyDescent="0.25">
      <c r="B221" s="19" t="s">
        <v>207</v>
      </c>
      <c r="C221" s="13">
        <v>901348277</v>
      </c>
      <c r="D221" s="13" t="s">
        <v>209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/>
      <c r="P221" s="14"/>
      <c r="Q221" s="15">
        <f t="shared" si="40"/>
        <v>0</v>
      </c>
    </row>
    <row r="222" spans="2:17" x14ac:dyDescent="0.25">
      <c r="B222" s="19" t="s">
        <v>207</v>
      </c>
      <c r="C222" s="13">
        <v>899999061</v>
      </c>
      <c r="D222" s="13" t="s">
        <v>199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311883883</v>
      </c>
      <c r="M222" s="14">
        <v>251661572</v>
      </c>
      <c r="N222" s="14">
        <v>0</v>
      </c>
      <c r="O222" s="14"/>
      <c r="P222" s="14"/>
      <c r="Q222" s="15">
        <f t="shared" si="40"/>
        <v>563545455</v>
      </c>
    </row>
    <row r="223" spans="2:17" x14ac:dyDescent="0.25">
      <c r="B223" s="19" t="s">
        <v>207</v>
      </c>
      <c r="C223" s="13">
        <v>800246953</v>
      </c>
      <c r="D223" s="13" t="s">
        <v>210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765489689</v>
      </c>
      <c r="M223" s="14">
        <v>105442563</v>
      </c>
      <c r="N223" s="14">
        <v>0</v>
      </c>
      <c r="O223" s="14"/>
      <c r="P223" s="14"/>
      <c r="Q223" s="15">
        <f t="shared" si="40"/>
        <v>870932252</v>
      </c>
    </row>
    <row r="224" spans="2:17" x14ac:dyDescent="0.25">
      <c r="B224" s="19" t="s">
        <v>207</v>
      </c>
      <c r="C224" s="13">
        <v>800246953</v>
      </c>
      <c r="D224" s="13" t="s">
        <v>211</v>
      </c>
      <c r="E224" s="14">
        <v>0</v>
      </c>
      <c r="F224" s="14">
        <v>0</v>
      </c>
      <c r="G224" s="14">
        <v>0</v>
      </c>
      <c r="H224" s="14">
        <v>-21784617</v>
      </c>
      <c r="I224" s="14">
        <v>0</v>
      </c>
      <c r="J224" s="14">
        <v>0</v>
      </c>
      <c r="K224" s="14">
        <v>0</v>
      </c>
      <c r="L224" s="14">
        <v>0</v>
      </c>
      <c r="M224" s="14">
        <v>0</v>
      </c>
      <c r="N224" s="14">
        <v>0</v>
      </c>
      <c r="O224" s="14"/>
      <c r="P224" s="14"/>
      <c r="Q224" s="15">
        <f t="shared" si="40"/>
        <v>-21784617</v>
      </c>
    </row>
    <row r="225" spans="1:17" x14ac:dyDescent="0.25">
      <c r="B225" s="19" t="s">
        <v>207</v>
      </c>
      <c r="C225" s="13">
        <v>800246943</v>
      </c>
      <c r="D225" s="13" t="s">
        <v>212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  <c r="N225" s="14">
        <v>37314073</v>
      </c>
      <c r="O225" s="14"/>
      <c r="P225" s="14"/>
      <c r="Q225" s="15">
        <f t="shared" si="40"/>
        <v>37314073</v>
      </c>
    </row>
    <row r="226" spans="1:17" x14ac:dyDescent="0.25">
      <c r="B226" s="8" t="s">
        <v>213</v>
      </c>
      <c r="C226" s="13">
        <v>800246953</v>
      </c>
      <c r="D226" s="13" t="s">
        <v>214</v>
      </c>
      <c r="E226" s="14">
        <v>0</v>
      </c>
      <c r="F226" s="14">
        <v>0</v>
      </c>
      <c r="G226" s="14">
        <v>21784617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/>
      <c r="P226" s="14"/>
      <c r="Q226" s="15">
        <f t="shared" si="40"/>
        <v>21784617</v>
      </c>
    </row>
    <row r="227" spans="1:17" ht="15.75" thickBot="1" x14ac:dyDescent="0.3">
      <c r="B227" s="3" t="s">
        <v>215</v>
      </c>
      <c r="C227" s="22"/>
      <c r="D227" s="22"/>
      <c r="E227" s="23">
        <f t="shared" ref="E227:Q227" si="41">SUM(E218:E226)</f>
        <v>-26968989</v>
      </c>
      <c r="F227" s="23">
        <f t="shared" si="41"/>
        <v>263373223</v>
      </c>
      <c r="G227" s="23">
        <f t="shared" si="41"/>
        <v>50236865</v>
      </c>
      <c r="H227" s="23">
        <f t="shared" si="41"/>
        <v>-21784617</v>
      </c>
      <c r="I227" s="23">
        <f t="shared" si="41"/>
        <v>-194542746</v>
      </c>
      <c r="J227" s="23">
        <f t="shared" si="41"/>
        <v>622305519</v>
      </c>
      <c r="K227" s="23">
        <f t="shared" si="41"/>
        <v>72813572</v>
      </c>
      <c r="L227" s="23">
        <f t="shared" si="41"/>
        <v>1096572512</v>
      </c>
      <c r="M227" s="23">
        <f t="shared" si="41"/>
        <v>361151686</v>
      </c>
      <c r="N227" s="23">
        <f t="shared" si="41"/>
        <v>125887575</v>
      </c>
      <c r="O227" s="23">
        <f t="shared" si="41"/>
        <v>0</v>
      </c>
      <c r="P227" s="23">
        <f t="shared" si="41"/>
        <v>0</v>
      </c>
      <c r="Q227" s="24">
        <f t="shared" si="41"/>
        <v>2349044600</v>
      </c>
    </row>
    <row r="228" spans="1:17" ht="21.75" thickBot="1" x14ac:dyDescent="0.3">
      <c r="B228" s="6" t="s">
        <v>216</v>
      </c>
      <c r="C228" s="28"/>
      <c r="D228" s="29"/>
      <c r="E228" s="30">
        <f>+E227</f>
        <v>-26968989</v>
      </c>
      <c r="F228" s="30">
        <f t="shared" ref="F228:Q228" si="42">+F227</f>
        <v>263373223</v>
      </c>
      <c r="G228" s="30">
        <f t="shared" si="42"/>
        <v>50236865</v>
      </c>
      <c r="H228" s="30">
        <f t="shared" si="42"/>
        <v>-21784617</v>
      </c>
      <c r="I228" s="30">
        <f t="shared" si="42"/>
        <v>-194542746</v>
      </c>
      <c r="J228" s="30">
        <f t="shared" si="42"/>
        <v>622305519</v>
      </c>
      <c r="K228" s="30">
        <f t="shared" si="42"/>
        <v>72813572</v>
      </c>
      <c r="L228" s="30">
        <f t="shared" si="42"/>
        <v>1096572512</v>
      </c>
      <c r="M228" s="30">
        <f t="shared" si="42"/>
        <v>361151686</v>
      </c>
      <c r="N228" s="30">
        <f t="shared" si="42"/>
        <v>125887575</v>
      </c>
      <c r="O228" s="30">
        <f t="shared" si="42"/>
        <v>0</v>
      </c>
      <c r="P228" s="30">
        <f t="shared" si="42"/>
        <v>0</v>
      </c>
      <c r="Q228" s="31">
        <f t="shared" si="42"/>
        <v>2349044600</v>
      </c>
    </row>
    <row r="229" spans="1:17" ht="27" thickBot="1" x14ac:dyDescent="0.3">
      <c r="B229" s="34" t="s">
        <v>217</v>
      </c>
      <c r="C229" s="35"/>
      <c r="D229" s="36"/>
      <c r="E229" s="32">
        <f>+E228+E217</f>
        <v>42127210558</v>
      </c>
      <c r="F229" s="32">
        <f t="shared" ref="F229:Q229" si="43">+F228+F217</f>
        <v>34892938973</v>
      </c>
      <c r="G229" s="32">
        <f t="shared" si="43"/>
        <v>45455518100</v>
      </c>
      <c r="H229" s="32">
        <f t="shared" si="43"/>
        <v>39451709206.040001</v>
      </c>
      <c r="I229" s="32">
        <f t="shared" si="43"/>
        <v>42684711062</v>
      </c>
      <c r="J229" s="32">
        <f t="shared" si="43"/>
        <v>40986823556.650002</v>
      </c>
      <c r="K229" s="32">
        <f t="shared" si="43"/>
        <v>42037521740</v>
      </c>
      <c r="L229" s="32">
        <f t="shared" si="43"/>
        <v>42499153220</v>
      </c>
      <c r="M229" s="32">
        <f t="shared" si="43"/>
        <v>41192785615.050003</v>
      </c>
      <c r="N229" s="32">
        <f t="shared" si="43"/>
        <v>57375761000</v>
      </c>
      <c r="O229" s="32">
        <f t="shared" si="43"/>
        <v>0</v>
      </c>
      <c r="P229" s="32">
        <f t="shared" si="43"/>
        <v>0</v>
      </c>
      <c r="Q229" s="33">
        <f t="shared" si="43"/>
        <v>428704133030.73999</v>
      </c>
    </row>
    <row r="232" spans="1:17" s="7" customFormat="1" x14ac:dyDescent="0.25">
      <c r="A232"/>
      <c r="B232"/>
      <c r="C232"/>
      <c r="D232"/>
      <c r="H232"/>
    </row>
  </sheetData>
  <autoFilter ref="A8:Q231" xr:uid="{00000000-0009-0000-0000-000000000000}"/>
  <mergeCells count="4">
    <mergeCell ref="B229:D229"/>
    <mergeCell ref="B3:Q3"/>
    <mergeCell ref="B4:Q4"/>
    <mergeCell ref="B5:Q5"/>
  </mergeCells>
  <conditionalFormatting sqref="D217">
    <cfRule type="duplicateValues" dxfId="15" priority="15"/>
    <cfRule type="duplicateValues" dxfId="14" priority="16"/>
  </conditionalFormatting>
  <conditionalFormatting sqref="D228:E228">
    <cfRule type="duplicateValues" dxfId="13" priority="13"/>
    <cfRule type="duplicateValues" dxfId="12" priority="14"/>
  </conditionalFormatting>
  <conditionalFormatting sqref="E217 Q217">
    <cfRule type="duplicateValues" dxfId="11" priority="7"/>
    <cfRule type="duplicateValues" dxfId="10" priority="8"/>
  </conditionalFormatting>
  <conditionalFormatting sqref="E229 Q229">
    <cfRule type="duplicateValues" dxfId="9" priority="9"/>
    <cfRule type="duplicateValues" dxfId="8" priority="10"/>
  </conditionalFormatting>
  <conditionalFormatting sqref="F217:P217">
    <cfRule type="duplicateValues" dxfId="7" priority="1"/>
    <cfRule type="duplicateValues" dxfId="6" priority="2"/>
  </conditionalFormatting>
  <conditionalFormatting sqref="F228:P228">
    <cfRule type="duplicateValues" dxfId="5" priority="5"/>
    <cfRule type="duplicateValues" dxfId="4" priority="6"/>
  </conditionalFormatting>
  <conditionalFormatting sqref="F229:P229">
    <cfRule type="duplicateValues" dxfId="3" priority="3"/>
    <cfRule type="duplicateValues" dxfId="2" priority="4"/>
  </conditionalFormatting>
  <conditionalFormatting sqref="Q228">
    <cfRule type="duplicateValues" dxfId="1" priority="11"/>
    <cfRule type="duplicateValues" dxfId="0" priority="1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 ENTIDAD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ADM-CON-002 Contabilidad 2</dc:creator>
  <cp:lastModifiedBy>technology world group</cp:lastModifiedBy>
  <dcterms:created xsi:type="dcterms:W3CDTF">2025-11-12T21:15:43Z</dcterms:created>
  <dcterms:modified xsi:type="dcterms:W3CDTF">2025-11-13T21:40:59Z</dcterms:modified>
</cp:coreProperties>
</file>